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113_0747/Pirkimo inicijavimas/Tiekėjų kvalifikacijai keliami reikalavimai/"/>
    </mc:Choice>
  </mc:AlternateContent>
  <xr:revisionPtr revIDLastSave="307" documentId="8_{AE57C108-C7B1-4113-98D6-19C3C6B15020}" xr6:coauthVersionLast="47" xr6:coauthVersionMax="47" xr10:uidLastSave="{3FC320B9-A5B5-4446-90E4-C9AC2E9F5821}"/>
  <bookViews>
    <workbookView xWindow="-109" yWindow="-109" windowWidth="26301" windowHeight="14169" xr2:uid="{7900E0DC-DE43-43D4-AB47-187A3B4440A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7" i="1"/>
  <c r="J598" i="1"/>
  <c r="J599" i="1"/>
  <c r="J600" i="1"/>
  <c r="J601" i="1"/>
  <c r="J602" i="1"/>
  <c r="J603" i="1"/>
  <c r="J604" i="1"/>
  <c r="J605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3" i="1"/>
  <c r="J644" i="1"/>
  <c r="J645" i="1"/>
  <c r="J646" i="1"/>
  <c r="J647" i="1"/>
  <c r="J648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7" i="1"/>
  <c r="J664" i="1" s="1"/>
  <c r="J666" i="1" s="1"/>
</calcChain>
</file>

<file path=xl/sharedStrings.xml><?xml version="1.0" encoding="utf-8"?>
<sst xmlns="http://schemas.openxmlformats.org/spreadsheetml/2006/main" count="3071" uniqueCount="1802">
  <si>
    <t>Pasiūlymo priedas_Techninės specifikacijos priedas Nr. 1</t>
  </si>
  <si>
    <t>PASIŪLYMO KAINA</t>
  </si>
  <si>
    <t>Eil. Nr.</t>
  </si>
  <si>
    <r>
      <t>TVS</t>
    </r>
    <r>
      <rPr>
        <b/>
        <vertAlign val="superscript"/>
        <sz val="10"/>
        <color rgb="FF000000"/>
        <rFont val="Arial"/>
        <family val="2"/>
        <charset val="186"/>
      </rPr>
      <t xml:space="preserve">1 </t>
    </r>
    <r>
      <rPr>
        <b/>
        <sz val="10"/>
        <color rgb="FF000000"/>
        <rFont val="Arial"/>
        <family val="2"/>
        <charset val="186"/>
      </rPr>
      <t>kodas</t>
    </r>
    <r>
      <rPr>
        <b/>
        <vertAlign val="superscript"/>
        <sz val="10"/>
        <color rgb="FF000000"/>
        <rFont val="Arial"/>
        <family val="2"/>
        <charset val="186"/>
      </rPr>
      <t>2</t>
    </r>
  </si>
  <si>
    <r>
      <t>Prekės kodas</t>
    </r>
    <r>
      <rPr>
        <b/>
        <vertAlign val="superscript"/>
        <sz val="10"/>
        <color rgb="FF000000"/>
        <rFont val="Arial"/>
        <family val="2"/>
        <charset val="186"/>
      </rPr>
      <t>3</t>
    </r>
  </si>
  <si>
    <t>Prekių pavadinimas</t>
  </si>
  <si>
    <t>Preliminarus kiekis Sutarties galiojimo laikotarpiu</t>
  </si>
  <si>
    <t>Mato vienetas</t>
  </si>
  <si>
    <r>
      <t xml:space="preserve">Siūlomų Prekių gamintojas
</t>
    </r>
    <r>
      <rPr>
        <i/>
        <sz val="10"/>
        <color rgb="FF0070C0"/>
        <rFont val="Arial"/>
        <family val="2"/>
        <charset val="186"/>
      </rPr>
      <t>(pildo tiekėjas)</t>
    </r>
  </si>
  <si>
    <r>
      <t xml:space="preserve">Siūlomų prekių modelis, tipas
</t>
    </r>
    <r>
      <rPr>
        <i/>
        <sz val="10"/>
        <color rgb="FF0070C0"/>
        <rFont val="Arial"/>
        <family val="2"/>
        <charset val="186"/>
      </rPr>
      <t>(pildo tiekėjas)</t>
    </r>
  </si>
  <si>
    <r>
      <t xml:space="preserve">1 mato vieneto įkainis, EUR be PVM </t>
    </r>
    <r>
      <rPr>
        <i/>
        <sz val="10"/>
        <color rgb="FF0070C0"/>
        <rFont val="Arial"/>
        <family val="2"/>
        <charset val="186"/>
      </rPr>
      <t>(pildo tiekėjas)</t>
    </r>
  </si>
  <si>
    <t>Kaina, EUR be PVM</t>
  </si>
  <si>
    <t>1. DAŽNIO KEITIKLIAI</t>
  </si>
  <si>
    <t>1.1</t>
  </si>
  <si>
    <t>ACS880-31-09A4-3+K454+P909</t>
  </si>
  <si>
    <t>Dažnio keitiklis ABB ACS880-31-09A4-3+K454+P909 darbui su profibus komunikacija ir nereikalaujantis papildomų scada paleidimo derino darbų arba lygiavertis</t>
  </si>
  <si>
    <t>vnt</t>
  </si>
  <si>
    <t>1.2</t>
  </si>
  <si>
    <t>ACS880-31-12A6-3+K454+P909</t>
  </si>
  <si>
    <t>Dažnio keitiklis ABB  ACS880-31-12A6-3+K454+P909  darbui su profibus komunikacija ir nereikalaujantis papildomų scada paleidimo derino darbų arba lygiavertis</t>
  </si>
  <si>
    <t>1.3</t>
  </si>
  <si>
    <t>ACS800-31-0030-3+E202+K454+Q967</t>
  </si>
  <si>
    <t>Dažnio keitiklis ABB  ACS800-31-0030-3+E202+K454+Q967 darbui su profibus komunikacija ir nereikalaujantis papildomų scada paleidimo derino darbų arba lygiavertis</t>
  </si>
  <si>
    <t>1.4</t>
  </si>
  <si>
    <t>-</t>
  </si>
  <si>
    <t>ACS880-31-061A-3+E202+K454+V993</t>
  </si>
  <si>
    <t>Dažnio keitiklis ABB    ACS880-31-061A-3+E202+K454+V993 darbui su profibus komunikacija ir nereikalaujantis papildomų scada paleidimo derino darbų arba lygiavertis</t>
  </si>
  <si>
    <t>1.5</t>
  </si>
  <si>
    <t>ACS800-31-0016-3+E202+K454+Q967</t>
  </si>
  <si>
    <t>Dažnio keitiklis  ABB  	ACS800-31-0016-3+E202+K454+Q967 darbui su profibus komunikacija ir nereikalaujantis papildomų scada paleidimo derino darbų arba lygiavertis</t>
  </si>
  <si>
    <t>1.6</t>
  </si>
  <si>
    <t>ACS880-31-032A-3+E202+K454+V993</t>
  </si>
  <si>
    <t>Dažnio keitiklis ABB ACS880-31-032A-3+E202+K454+V993  darbui su profibus komunikacija ir nereikalaujantis papildomų scada paleidimo derino darbų arba lygiavertis</t>
  </si>
  <si>
    <t>1.7</t>
  </si>
  <si>
    <t>ACS880-31-017A-3+E202+K454+P904+P940</t>
  </si>
  <si>
    <t>Dažnio keitiklisABB   ACS880-31-017A-3+E202+K454+P904+P940 darbui su profibus komunikacija ir nereikalaujantis papildomų scada paleidimo derino darbų arba lygiavertis</t>
  </si>
  <si>
    <t>1.8</t>
  </si>
  <si>
    <t>ACS880-34-142A-7+E200+K454+L536+P904</t>
  </si>
  <si>
    <t>Dažnio keitiklis ABB   ACS880-34-142A-7+E200+K454+L536+P904 darbui su profibus komunikacija ir nereikalaujantis papildomų scada paleidimo derino darbų arba lygiavertis</t>
  </si>
  <si>
    <t>1.9</t>
  </si>
  <si>
    <t>ACS800-31-0020-3+E200+K454+Q967</t>
  </si>
  <si>
    <t>Dažnio keitiklis  ABB  ACS800-31-0020-3+E200+K454+Q967 darbui su profibus komunikacija ir nereikalaujantis papildomų scada paleidimo derino darbų arba lygiavertis</t>
  </si>
  <si>
    <t>1.10</t>
  </si>
  <si>
    <t>ACS880-31-038A-3+E202+K454+V993</t>
  </si>
  <si>
    <t>Dažnio keitiklis ABB   ACS880-31-038A-3+E202+K454+V993  darbui su profibus komunikacija ir nereikalaujantis papildomų scada paleidimo derino darbų arba lygiavertis</t>
  </si>
  <si>
    <t>1.11</t>
  </si>
  <si>
    <t>ACS880-31-025A-3+K454+P909</t>
  </si>
  <si>
    <t>Dažnio keitiklis  ABB  ACS880-31-025A-3+K454+P909 darbui su profibus komunikacija ir nereikalaujantis papildomų scada paleidimo derino darbų arba lygiavertis</t>
  </si>
  <si>
    <t>1.12</t>
  </si>
  <si>
    <t>ACS880-31-032A-3 PN: 15kW, IN: 32A</t>
  </si>
  <si>
    <t>Dažnio keitiklisABB   ACS880-31-032A-3 PN: 15kW, IN: 32A  darbui su profibus komunikacija ir nereikalaujantis papildomų scada paleidimo derino darbų arba lygiavertis</t>
  </si>
  <si>
    <t>1.13</t>
  </si>
  <si>
    <t>ACS880-31-038A-3+E200+K454+L536+P904+V993</t>
  </si>
  <si>
    <t>Dažnio keitiklis ABB   ACS880-31-038A-3+E200+K454+L536+P904+V993 a darbui su profibus komunikacija ir nereikalaujantis papildomų scada paleidimo derino darbų arba lygiavertis</t>
  </si>
  <si>
    <t>1.14</t>
  </si>
  <si>
    <t>ACS880-31-045A-3+K454+P909+V993</t>
  </si>
  <si>
    <t>Dažnio keitiklis ABB   ACS880-31-045A-3+K454+P909+V993  darbui su profibus komunikacija ir nereikalaujantis papildomų scada paleidimo derino darbų arba lygiavertis</t>
  </si>
  <si>
    <t>1.15</t>
  </si>
  <si>
    <t>ACS880-31-061A-3+K454+P909+V993</t>
  </si>
  <si>
    <t>Dažnio keitiklis ABB  ACS880-31-061A-3+K454+P909+V993  darbui su profibus komunikacija ir nereikalaujantis papildomų scada paleidimo derino darbų arba lygiavertis</t>
  </si>
  <si>
    <t>1.16</t>
  </si>
  <si>
    <t>ACS800-31-0070-7+E200+K454+Q967</t>
  </si>
  <si>
    <t>Dažnio keitiklis ABB  ACS800-31-0070-7+E200+K454+Q967  darbui su profibus komunikacija ir nereikalaujantis papildomų scada paleidimo derino darbų arba lygiavertis</t>
  </si>
  <si>
    <t>1.17</t>
  </si>
  <si>
    <t>ACS880-31-072A-3+E200+K454+L536+P904+V993</t>
  </si>
  <si>
    <t>Dažnio keitiklis ABB  ACS880-31-072A-3+E200+K454+L536+P904+V993  darbui su profibus komunikacija ir nereikalaujantis papildomų scada paleidimo derino darbų arba lygiavertis</t>
  </si>
  <si>
    <t>1.18</t>
  </si>
  <si>
    <t>ACS880-31-105A-3+E200+K454+P904+P940</t>
  </si>
  <si>
    <t>Dažnio keitiklis ABB   ACS880-31-105A-3+E200+K454+P904+P940  darbui su profibus komunikacija ir nereikalaujantis papildomų scada paleidimo derino darbų arba lygiavertis</t>
  </si>
  <si>
    <t>1.19</t>
  </si>
  <si>
    <t>ACS880-14-174A-7+0B051+0H371+0J400+0P919</t>
  </si>
  <si>
    <t>Dažnio keitiklis ABB  ACS880-14-174A-7+0B051+0H371+0J400+0P919  darbui su profibus komunikacija ir nereikalaujantis papildomų scada paleidimo derino darbų arba lygiavertis</t>
  </si>
  <si>
    <t>1.20</t>
  </si>
  <si>
    <t>ACS880-34-174A-7+0B051+0H371+0J400+0P919+P941</t>
  </si>
  <si>
    <t>Dažnio keitiklis ABB    ACS880-34-174A-7+0B051+0H371+0J400+0P919+P941  darbui su profibus komunikacija ir nereikalaujantis papildomų scada paleidimo derino darbų arba lygiavertis</t>
  </si>
  <si>
    <t>1.21</t>
  </si>
  <si>
    <t>ACS880-14-271A-7+0B051+0H371+0J400+0P919</t>
  </si>
  <si>
    <t>Dažnio keitiklis ABB   ACS880-14-271A-7+0B051+0H371+0J400+0P919  darbui su profibus komunikacija ir nereikalaujantis papildomų scada paleidimo derino darbų arba lygiavertis</t>
  </si>
  <si>
    <t>1.22</t>
  </si>
  <si>
    <t>ACS880-34-370A-7+0B051+0H371+0P919+K454</t>
  </si>
  <si>
    <t>Dažnio keitiklis ABB   ACS880-34-370A-7+0B051+0H371+0P919+K454  darbui su profibus komunikacija ir nereikalaujantis papildomų scada paleidimo derino darbų arba lygiavertis</t>
  </si>
  <si>
    <t>1.23</t>
  </si>
  <si>
    <t>ACS880-01-04A8-5+E200+K454</t>
  </si>
  <si>
    <t>Dažnio keitiklis ABB   ACS880-01-04A8-5+E200+K454  darbui su profibus komunikacija ir nereikalaujantis papildomų scada paleidimo derino darbų arba lygiavertis</t>
  </si>
  <si>
    <t>1.24</t>
  </si>
  <si>
    <t>DCT880-W02-0080-04+S500</t>
  </si>
  <si>
    <t>Dažnio keitiklis ABB DCT880-W02-0080-04XA+S500+J404  darbui su profibus komunikacija ir nereikalaujantis papildomų scada paleidimo derino darbų arba lygiavertis</t>
  </si>
  <si>
    <t>1.25</t>
  </si>
  <si>
    <t>ACS880-11-206A-3+E202+L502+N5050+N8015+P940</t>
  </si>
  <si>
    <t>Dažnio keitiklis ABB   ACS880-11-206A-3​+E202​+L502​+N5050​+N8015​+P940  darbui su profibus komunikacija ir nereikalaujantis papildomų scada paleidimo derino darbų arba lygiavertis</t>
  </si>
  <si>
    <t>1.26</t>
  </si>
  <si>
    <t>ACS880-11-017A-3+E202+P940</t>
  </si>
  <si>
    <t>Dažnio keitiklis ABB  	ACS880-11-017A-3​+E202​+P940​  darbui su profibus komunikacija ir nereikalaujantis papildomų scada paleidimo derino darbų arba lygiavertis</t>
  </si>
  <si>
    <t>1.27</t>
  </si>
  <si>
    <t>ACS880-11-045A-3+P940</t>
  </si>
  <si>
    <t>Dažnio keitiklis ABB   ACS880-11-045A-3​+P940  darbui su profibus komunikacija ir nereikalaujantis papildomų scada paleidimo derino darbų arba lygiavertis</t>
  </si>
  <si>
    <t>1.28</t>
  </si>
  <si>
    <t>ACS880-14-430A-7+0B051+0H371+0J400+0P919</t>
  </si>
  <si>
    <t>Dažnio keitiklis ABB   ACS880-14-430A-7+0B051+0H371+0J400+0P919  darbui su profibus komunikacija ir nereikalaujantis papildomų scada paleidimo derino darbų arba lygiavertis</t>
  </si>
  <si>
    <t>2. DAŽNIO KEITIKLIŲ ATSARGINĖS DALYS</t>
  </si>
  <si>
    <t>2.1</t>
  </si>
  <si>
    <t>PRIEDAS GRANDINĖS PERTRAUKIKLIUI E3WFP3P HR-HR NEW+AUX 1SDA06 tinkantis ABB gamintojo ACS880 dažnio keitiklio modeliams arba lygiavertis</t>
  </si>
  <si>
    <t>2.2</t>
  </si>
  <si>
    <t>3AXD50000039281</t>
  </si>
  <si>
    <t>PRIEDAS GRANDINĖS PERTRAUKIKLIUI E4.2-A_W_FP_2500HR-HR_UL,IEC,CCC AUXCONT tinkantis ABB gamintojo ACS880 dažnio keitiklio modeliams arba lygiavertis</t>
  </si>
  <si>
    <t>2.3</t>
  </si>
  <si>
    <t>3AXD50000208036</t>
  </si>
  <si>
    <t>ACRLB 4.04.0.0+ZMU-03+N5050+N8015 SP; ATMINTIES BLOKO RINKINYS tinkantis ABB gamintojo ACS880 dažnio keitiklio modeliams arba lygiavertis</t>
  </si>
  <si>
    <t>2.4</t>
  </si>
  <si>
    <t>3AXD50000265602</t>
  </si>
  <si>
    <t>ACS 800-11/-31 R5 400V modulio rinkinys 1 tinkantis ACS800-31-0030-3, ACS800-31-0016-3 ir ACS800-31-0020-3 tinkantis ABB gamintojo ACS880 dažnio keitiklio modeliams arba lygiavertis</t>
  </si>
  <si>
    <t>2.5</t>
  </si>
  <si>
    <t>3AXD50000260331</t>
  </si>
  <si>
    <t>ACS800 modulio ventiliatoriaus rinkinys 6 tinkantis ABB gamintojo ACS880 dažnio keitiklio modeliams arba lygiavertis</t>
  </si>
  <si>
    <t>2.6</t>
  </si>
  <si>
    <t>3AXD50000260324</t>
  </si>
  <si>
    <t>ACS800 modulio ventiliatoriaus rinkinys 7 tinkantis ABB gamintojo ACS880 dažnio keitiklio modeliams arba lygiavertis</t>
  </si>
  <si>
    <t>2.7</t>
  </si>
  <si>
    <t>3AXD50000265640</t>
  </si>
  <si>
    <t>ACS800-x1/x4 R6 rinkinys 6 tinkantis  tinkantis ABB gamintojo ACS880 dažnio keitiklio modeliams arba lygiavertis</t>
  </si>
  <si>
    <t>2.8</t>
  </si>
  <si>
    <t>3AXD50000621200</t>
  </si>
  <si>
    <t>ACS880-BLCL-24-7+C183+C188+V991; BLCL-24-7  tinkantis ABB gamintojo ACS880 dažnio keitiklio modeliams arba lygiavertis</t>
  </si>
  <si>
    <t>2.9</t>
  </si>
  <si>
    <t>3AXD50000030090</t>
  </si>
  <si>
    <t>ADAPTERIO PLOKŠTĖ QOIA-01 t tinkantis ABB gamintojo ACS880 dažnio keitiklio modeliams arba lygiavertis</t>
  </si>
  <si>
    <t>2.10</t>
  </si>
  <si>
    <t>3AXD50000210107</t>
  </si>
  <si>
    <t>ADAPTERIO PLOKŠTĖ QOIA-02  tinkantis ABB gamintojo ACS880 dažnio keitiklio modeliams arba lygiavertis</t>
  </si>
  <si>
    <t>2.11</t>
  </si>
  <si>
    <t>3AUA0000058712</t>
  </si>
  <si>
    <t>ADAPTERIO PLOKŠTĖ ZDPI-01 tinkantis ABB gamintojo ACS880 dažnio keitiklio modeliams arba lygiavertis</t>
  </si>
  <si>
    <t>2.12</t>
  </si>
  <si>
    <t>3AXD50000265084</t>
  </si>
  <si>
    <t>ADAPTERIO RINKINYS ACS880-17/37 R11 IŠORINIS MAITINIMAS QOIA-01 tinkantis ABB gamintojo ACS880 dažnio keitiklio modeliams arba lygiavertis</t>
  </si>
  <si>
    <t>2.13</t>
  </si>
  <si>
    <t>3AXD50000379705</t>
  </si>
  <si>
    <t>ADAPTERIO RINKINYS QOIA-01 ATNAUJINIMO RINKINYS Į QOIA-02 + LAIDAS  tinkantis ABB gamintojo ACS880 dažnio keitiklio modeliams arba lygiavertis</t>
  </si>
  <si>
    <t>2.14</t>
  </si>
  <si>
    <t>3AXD50000745289</t>
  </si>
  <si>
    <t>ORO KREIPTUVAS, PLASTIKINIS KONDENSATORIŲ BLOKO Į PCB SKYRIŲ tinkantis ABB gamintojo ACS880 dažnio keitiklio modeliams arba lygiavertis</t>
  </si>
  <si>
    <t>2.15</t>
  </si>
  <si>
    <t>CENTRAVIMO ŽIEDAS VELENUI OHZX10 tinkantis ABB gamintojo ACS880 dažnio keitiklio modeliams arba lygiavertis</t>
  </si>
  <si>
    <t>2.16</t>
  </si>
  <si>
    <t>3AXD50000031010</t>
  </si>
  <si>
    <t>SURINKIMO RINKINYS ACXX80-X1 R6 tinkantis ABB gamintojo ACS880 dažnio keitiklio modeliams arba lygiavertis</t>
  </si>
  <si>
    <t>2.17</t>
  </si>
  <si>
    <t>3AXD50000461004</t>
  </si>
  <si>
    <t>SURINKIMO RINKINYS PAGALBINIŲ KONTAKTŲ PLOKŠTEI tinkantis ABB gamintojo ACS880 dažnio keitiklio modeliams arba lygiavertis</t>
  </si>
  <si>
    <t>2.18</t>
  </si>
  <si>
    <t>3AXD50000009300</t>
  </si>
  <si>
    <t>SURINKIMO RINKINYS SPAUDIMO PLOKŠTEI R1-R3, R6-R7 tinkantis ABB gamintojo ACS880 dažnio keitiklio modeliams arba lygiavertis</t>
  </si>
  <si>
    <t>2.19</t>
  </si>
  <si>
    <t>3AXD50000048541</t>
  </si>
  <si>
    <t>SURINKIMO RINKINYS EMC PLOKŠTEI tinkantis ABB gamintojo ACS880 dažnio keitiklio modeliams arba lygiavertis</t>
  </si>
  <si>
    <t>2.20</t>
  </si>
  <si>
    <t>3AXD50000508624</t>
  </si>
  <si>
    <t>SURINKIMO RINKINYS IP21 KABELIO ĮVADUI tinkantis ABB gamintojo ACS880 dažnio keitiklio modeliams arba lygiavertis</t>
  </si>
  <si>
    <t>2.21</t>
  </si>
  <si>
    <t>3AUA0000134613</t>
  </si>
  <si>
    <t>SURINKIMO RINKINYS R11 PRIEKINIO DANGČIO APAČIAI tinkantis ABB gamintojo ACS880 dažnio keitiklio modeliams arba lygiavertis</t>
  </si>
  <si>
    <t>2.22</t>
  </si>
  <si>
    <t>SURINKIMO RINKINYS R6 EU KABELIŲ PRIJUNGIMO DĖŽUTEI tinkantis ABB gamintojo ACS880 dažnio keitiklio modeliams arba lygiavertis</t>
  </si>
  <si>
    <t>2.23</t>
  </si>
  <si>
    <t>3AXD50000017270</t>
  </si>
  <si>
    <t>SURINKIMO RINKINYS R7, -11/31 R8 BENDROJO REŽIMO FILTRUI tinkantis ABB gamintojo ACS880 dažnio keitiklio modeliams arba lygiavertis</t>
  </si>
  <si>
    <t>2.24</t>
  </si>
  <si>
    <t>3AXD50000703258</t>
  </si>
  <si>
    <t>SURINKIMO RINKINYS R8 VIDURINIAM RĖMUI  tinkantis ABB gamintojo ACS880 dažnio keitiklio modeliams arba lygiavertis</t>
  </si>
  <si>
    <t>2.25</t>
  </si>
  <si>
    <t>3AXD50000340675</t>
  </si>
  <si>
    <t>SURINKIMO RINKINYS R8 QINT ATRAMAI  tinkantis ABB gamintojo ACS880 dažnio keitiklio modeliams arba lygiavertis</t>
  </si>
  <si>
    <t>2.26</t>
  </si>
  <si>
    <t>3AXD50000009312</t>
  </si>
  <si>
    <t>SURINKIMO RINKINYS R8I PCB VENTILIATORIAUS PLOKŠTEI  tinkantis ABB gamintojo ACS880 dažnio keitiklio modeliams arba lygiavertis</t>
  </si>
  <si>
    <t>2.27</t>
  </si>
  <si>
    <t>3AUA0000073840</t>
  </si>
  <si>
    <t>SURINKIMO RINKINYS, MIŠRUS ATSARGINIŲ DALIŲ RINKINYS R2-R6 SAUGIAM SUKIMO MOMENTO IŠJUNGIMUI  tinkantis ABB gamintojo ACS880 dažnio keitiklio modeliams arba lygiavertis</t>
  </si>
  <si>
    <t>2.28</t>
  </si>
  <si>
    <t>SURINKIMO PLOKŠTĖ, PLIENINĖ  tinkantis ABB gamintojo ACS880 dažnio keitiklio modeliams arba lygiavertis</t>
  </si>
  <si>
    <t>2.29</t>
  </si>
  <si>
    <t>3AXD50000227587</t>
  </si>
  <si>
    <t>SURINKIMO PLOKŠTĖ, PLIENINIS RINKINYS PCB KORPUSUI 2-AS  tinkantis ABB gamintojo ACS880 dažnio keitiklio modeliams arba lygiavertis</t>
  </si>
  <si>
    <t>2.30</t>
  </si>
  <si>
    <t>SURINKIMO PLOKŠTĖ, PLIENINĖ R5 PLASTIKINIO KONDENSATORIAUS / PCB LAIKIKLIUI  tinkantis ABB gamintojo ACS880 dažnio keitiklio modeliams arba lygiavertis</t>
  </si>
  <si>
    <t>2.31</t>
  </si>
  <si>
    <t>3AXD50000015874</t>
  </si>
  <si>
    <t>SURINKIMAS, PLASTIKINIS ACS880-01 R1-R3 LOPŠYS+ZDPI  tinkantis ABB gamintojo ACS880 dažnio keitiklio modeliams arba lygiavertis</t>
  </si>
  <si>
    <t>2.32</t>
  </si>
  <si>
    <t>PAGALBINIS KONTAKTAS CB S2C-H6R  tinkantis ABB gamintojo ACS880 dažnio keitiklio modeliams arba lygiavertis</t>
  </si>
  <si>
    <t>2.33</t>
  </si>
  <si>
    <t>3AUA0000089010</t>
  </si>
  <si>
    <t>PAGALBINIS KONTAKTAS KONTAKTORIAMS CAL4-11  tinkantis ABB gamintojo ACS880 dažnio keitiklio modeliams arba lygiavertis</t>
  </si>
  <si>
    <t>2.34</t>
  </si>
  <si>
    <t>3AXD50000623952</t>
  </si>
  <si>
    <t>PAGALBINIS KONTAKTAS KONTAKTORIAMS MACL110AT / 1SAL100560R9906   tinkantis ABB gamintojo ACS880 dažnio keitiklio modeliams arba lygiavertis</t>
  </si>
  <si>
    <t>2.35</t>
  </si>
  <si>
    <t>PAGALBINIS KONTAKTAS JUNGIKLIAMS OA1G10   tinkantis ABB gamintojo ACS880 dažnio keitiklio modeliams arba lygiavertis</t>
  </si>
  <si>
    <t>2.36</t>
  </si>
  <si>
    <t>PAGALBINIS KONTAKTAS JUNGIKLIAMS OA2G11   tinkantis ABB gamintojo ACS880 dažnio keitiklio modeliams arba lygiavertis</t>
  </si>
  <si>
    <t>2.37</t>
  </si>
  <si>
    <t>3AXD50000021514</t>
  </si>
  <si>
    <t>JUOSTA, PLIENINĖ ĮŽEMINIMO APAČIAI, R11   tinkantis ABB gamintojo ACS880 dažnio keitiklio modeliams arba lygiavertis</t>
  </si>
  <si>
    <t>2.38</t>
  </si>
  <si>
    <t>3AXD50000042965</t>
  </si>
  <si>
    <t>BDPS-11C ATSARGINIŲ DALIŲ RINKINYS BDPS-11C ATSARGINIŲ DALIŲ RINKINYS   tinkantis ABB gamintojo ACS880 dažnio keitiklio modeliams arba lygiavertis</t>
  </si>
  <si>
    <t>2.39</t>
  </si>
  <si>
    <t>3AXD50000878260</t>
  </si>
  <si>
    <t>APATINĖ PLOKŠTĖ, PLIENINIS SURINKIMAS R8I PCBA PADĖKLO SURINKIMO  MECHANIKA   tinkantis ABB gamintojo ACS880 dažnio keitiklio modeliams arba lygiavertis</t>
  </si>
  <si>
    <t>2.40</t>
  </si>
  <si>
    <t>3AXD50000025129</t>
  </si>
  <si>
    <t>LAIKIKLIS, PLIENINIS AF52-40 ATSARGINIŲ DALIŲ RINKINYS   tinkantis ABB gamintojo ACS880 dažnio keitiklio modeliams arba lygiavertis</t>
  </si>
  <si>
    <t>2.41</t>
  </si>
  <si>
    <t>3AXD50000027564</t>
  </si>
  <si>
    <t>ŠYNŲ RINKINYS INU V IGBD - C.TRANS   tinkantis ABB gamintojo ACS880 dažnio keitiklio modeliams arba lygiavertis</t>
  </si>
  <si>
    <t>2.42</t>
  </si>
  <si>
    <t>3AXD50000027108</t>
  </si>
  <si>
    <t>ŠYNŲ RINKINYS ISU V C.TRANS 2 IGBD   tinkantis ABB gamintojo ACS880 dažnio keitiklio modeliams arba lygiavertis</t>
  </si>
  <si>
    <t>2.43</t>
  </si>
  <si>
    <t>3AXD50000027461</t>
  </si>
  <si>
    <t>ŠYNŲ RINKINYS ISU W C.TRANS - IGBD   tinkantis ABB gamintojo ACS880 dažnio keitiklio modeliams arba lygiavertis</t>
  </si>
  <si>
    <t>2.44</t>
  </si>
  <si>
    <t>3AXD50000027711</t>
  </si>
  <si>
    <t>ŠYNŲ RINKINYS BUSBAR H356 JUNGTIS   tinkantis ABB gamintojo ACS880 dažnio keitiklio modeliams arba lygiavertis</t>
  </si>
  <si>
    <t>2.45</t>
  </si>
  <si>
    <t>3AXD50001121570</t>
  </si>
  <si>
    <t>ŠYNŲ RINKINYS R8 DC KONDENSATORIŲ ŠYNŲ RINKINYS   tinkantis ABB gamintojo ACS880 dažnio keitiklio modeliams arba lygiavertis</t>
  </si>
  <si>
    <t>2.46</t>
  </si>
  <si>
    <t>3AXD50001122003</t>
  </si>
  <si>
    <t>ŠYNŲ RINKINYS R8 IGBT DC ŠYNŲ RINKINYS    tinkantis ABB gamintojo ACS880 dažnio keitiklio modeliams arba lygiavertis</t>
  </si>
  <si>
    <t>2.47</t>
  </si>
  <si>
    <t>3AXD50000107285</t>
  </si>
  <si>
    <t>ŠYNŲ RINKINYS R8 IŠVADO ŠYNŲ RINKINYS HOYS    tinkantis ABB gamintojo ACS880 dažnio keitiklio modeliams arba lygiavertis</t>
  </si>
  <si>
    <t>2.48</t>
  </si>
  <si>
    <t>3AXD50001121501</t>
  </si>
  <si>
    <t>2.49</t>
  </si>
  <si>
    <t>3AXD50000027666</t>
  </si>
  <si>
    <t>ŠYNŲ RINKINYS U C.TRANS - VARIKLIS    tinkantis ABB gamintojo ACS880 dažnio keitiklio modeliams arba lygiavertis</t>
  </si>
  <si>
    <t>2.50</t>
  </si>
  <si>
    <t>3AXD50000027635</t>
  </si>
  <si>
    <t>ŠYNŲ RINKINYS V C.TRANS - VARIKLIS    tinkantis ABB gamintojo ACS880 dažnio keitiklio modeliams arba lygiavertis</t>
  </si>
  <si>
    <t>2.51</t>
  </si>
  <si>
    <t>3AXD50000027634</t>
  </si>
  <si>
    <t>ŠYNŲ RINKINYS W C.TRANS - VARIKLIS    tinkantis ABB gamintojo ACS880 dažnio keitiklio modeliams arba lygiavertis</t>
  </si>
  <si>
    <t>2.52</t>
  </si>
  <si>
    <t>3AXD50000027538</t>
  </si>
  <si>
    <t>ŠYNŲ RINKINYS INU U IGBD - C.TRANS   tinkantis ABB gamintojo ACS880 dažnio keitiklio modeliams arba lygiavertis</t>
  </si>
  <si>
    <t>2.53</t>
  </si>
  <si>
    <t>3AXD50000027567</t>
  </si>
  <si>
    <t>ŠYNŲ RINKINYS INU W IGBD - C.TRANS   tinkantis ABB gamintojo ACS880 dažnio keitiklio modeliams arba lygiavertis</t>
  </si>
  <si>
    <t>2.54</t>
  </si>
  <si>
    <t>3AXD50000027494</t>
  </si>
  <si>
    <t>ŠYNŲ RINKINYS ISU U C.TRANS - IGBD   tinkantis ABB gamintojo ACS880 dažnio keitiklio modeliams arba lygiavertis</t>
  </si>
  <si>
    <t>2.55</t>
  </si>
  <si>
    <t>3AXD50000022620</t>
  </si>
  <si>
    <t>ŠYNA, JUOSTA, AL SUJUNGIMO ŠYNA, CON U   tinkantis ABB gamintojo ACS880 dažnio keitiklio modeliams arba lygiavertis</t>
  </si>
  <si>
    <t>2.56</t>
  </si>
  <si>
    <t>3AXD50000022644</t>
  </si>
  <si>
    <t>ŠYNA, JUOSTA, AL SUJUNGIMO ŠYNA, CON V   tinkantis ABB gamintojo ACS880 dažnio keitiklio modeliams arba lygiavertis</t>
  </si>
  <si>
    <t>2.57</t>
  </si>
  <si>
    <t>3AXD50000022619</t>
  </si>
  <si>
    <t>ŠYNA, JUOSTA, AL SUJUNGIMO ŠYNA, CON W   tinkantis ABB gamintojo ACS880 dažnio keitiklio modeliams arba lygiavertis</t>
  </si>
  <si>
    <t>2.58</t>
  </si>
  <si>
    <t>3AXD50000022652</t>
  </si>
  <si>
    <t>ŠYNA, JUOSTA, AL SUJUNGIMO ŠYNA, LCL U   tinkantis ABB gamintojo ACS880 dažnio keitiklio modeliams arba lygiavertis</t>
  </si>
  <si>
    <t>2.59</t>
  </si>
  <si>
    <t>3AXD50000022647</t>
  </si>
  <si>
    <t>ŠYNA, JUOSTA, AL SUJUNGIMO ŠYNA, LCL V   tinkantis ABB gamintojo ACS880 dažnio keitiklio modeliams arba lygiavertis</t>
  </si>
  <si>
    <t>2.60</t>
  </si>
  <si>
    <t>3AXD50000022663</t>
  </si>
  <si>
    <t>ŠYNA, JUOSTA, AL SUJUNGIMO ŠYNA, LCL W   tinkantis ABB gamintojo ACS880 dažnio keitiklio modeliams arba lygiavertis</t>
  </si>
  <si>
    <t>2.61</t>
  </si>
  <si>
    <t>3AXD50001121983</t>
  </si>
  <si>
    <t>ŠYNA, CU SURINKIMAS C2-FILTRAS Į KONTAKTORIŲ  tinkantis ABB gamintojo ACS880 dažnio keitiklio modeliams arba lygiavertis</t>
  </si>
  <si>
    <t>2.62</t>
  </si>
  <si>
    <t>3AXD50001128289</t>
  </si>
  <si>
    <t>ŠYNA, CU SURINKIMAS R8 ŠYNA C4 MAITINIMO GNYBTAS  tinkantis ABB gamintojo ACS880 dažnio keitiklio modeliams arba lygiavertis</t>
  </si>
  <si>
    <t>2.63</t>
  </si>
  <si>
    <t>3AXD50000029630</t>
  </si>
  <si>
    <t>ŠYNA, CU ĮVADO EMC C4/C3  tinkantis ABB gamintojo ACS880 dažnio keitiklio modeliams arba lygiavertis</t>
  </si>
  <si>
    <t>2.64</t>
  </si>
  <si>
    <t>ŠYNA, CU RINKINYS ACS800-11 R5 ATSARGINIŲ DALIŲ RINKINYS  tinkantis ABB gamintojo ACS880 dažnio keitiklio modeliams arba lygiavertis</t>
  </si>
  <si>
    <t>2.65</t>
  </si>
  <si>
    <t>ŠYNA, CU RINKINYS ACS800-11 R6 220-690V  tinkantis ABB gamintojo ACS880 dažnio keitiklio modeliams arba lygiavertis</t>
  </si>
  <si>
    <t>2.66</t>
  </si>
  <si>
    <t>3AXD50000184620</t>
  </si>
  <si>
    <t>ŠYNA, CU RINKINYS ACS880 R8I AC ŠYNOS Į IGBT  tinkantis ABB gamintojo ACS880 dažnio keitiklio modeliams arba lygiavertis</t>
  </si>
  <si>
    <t>2.67</t>
  </si>
  <si>
    <t>3AXD50000184613</t>
  </si>
  <si>
    <t>ŠYNA, CU RINKINYS ACS880 R8I 690V DC ŠYNOS  tinkantis ABB gamintojo ACS880 dažnio keitiklio modeliams arba lygiavertis</t>
  </si>
  <si>
    <t>2.68</t>
  </si>
  <si>
    <t>3AXD50000184637</t>
  </si>
  <si>
    <t>ŠYNA, CU RINKINYS ACS880 R8I AC ŠYNOS SU +E205  tinkantis ABB gamintojo ACS880 dažnio keitiklio modeliams arba lygiavertis</t>
  </si>
  <si>
    <t>2.69</t>
  </si>
  <si>
    <t>3AXD50001127466</t>
  </si>
  <si>
    <t>ŠYNA, CU L1/L2/L3  tinkantis ABB gamintojo ACS880 dažnio keitiklio modeliams arba lygiavertis</t>
  </si>
  <si>
    <t>2.70</t>
  </si>
  <si>
    <t>3AXD50001127305</t>
  </si>
  <si>
    <t>ŠYNA, CU L2 QFC ATRAMA  tinkantis ABB gamintojo ACS880 dažnio keitiklio modeliams arba lygiavertis</t>
  </si>
  <si>
    <t>2.71</t>
  </si>
  <si>
    <t>3AXD50001121839</t>
  </si>
  <si>
    <t>ŠYNA, CU R8 KONTAKTORIUS - LCL  tinkantis ABB gamintojo ACS880 dažnio keitiklio modeliams arba lygiavertis</t>
  </si>
  <si>
    <t>2.72</t>
  </si>
  <si>
    <t>3AXD50001122478</t>
  </si>
  <si>
    <t>ŠYNA, CU R8 ISU U HASS/HOYS  tinkantis ABB gamintojo ACS880 dažnio keitiklio modeliams arba lygiavertis</t>
  </si>
  <si>
    <t>2.73</t>
  </si>
  <si>
    <t>3AXD50001122522</t>
  </si>
  <si>
    <t>ŠYNA, CU R8 ISU V HASS/HOYS  tinkantis ABB gamintojo ACS880 dažnio keitiklio modeliams arba lygiavertis</t>
  </si>
  <si>
    <t>2.74</t>
  </si>
  <si>
    <t>3AXD50001122515</t>
  </si>
  <si>
    <t>ŠYNA, CU R8 ISU W HASS/HOYS tinkantis ABB gamintojo ACS880 dažnio keitiklio modeliams arba lygiavertis</t>
  </si>
  <si>
    <t>2.75</t>
  </si>
  <si>
    <t>3AXD50001127145</t>
  </si>
  <si>
    <t>ŠYNA, CU R8 UDC- tinkantis ABB gamintojo ACS880 dažnio keitiklio modeliams arba lygiavertis</t>
  </si>
  <si>
    <t>2.76</t>
  </si>
  <si>
    <t>3AXD50001126902</t>
  </si>
  <si>
    <t>ŠYNA, CU R8 UDC+ tinkantis ABB gamintojo ACS880 dažnio keitiklio modeliams arba lygiavertis</t>
  </si>
  <si>
    <t>2.77</t>
  </si>
  <si>
    <t>3AXD50001297152</t>
  </si>
  <si>
    <t>ŠYNA, LAKŠTAS, CU SURINKIMAS INU U IGBD - C.TRANS tinkantis ABB gamintojo ACS880 dažnio keitiklio modeliams arba lygiavertis</t>
  </si>
  <si>
    <t>2.78</t>
  </si>
  <si>
    <t>3AXD50001296896</t>
  </si>
  <si>
    <t>ŠYNA, LAKŠTAS, CU SURINKIMAS INU V IGBD - C.TRANS tinkantis ABB gamintojo ACS880 dažnio keitiklio modeliams arba lygiavertis</t>
  </si>
  <si>
    <t>2.79</t>
  </si>
  <si>
    <t>3AXD50001312756</t>
  </si>
  <si>
    <t>ŠYNA, LAKŠTAS, CU SURINKIMAS INU W IGBD - C.TRANS tinkantis ABB gamintojo ACS880 dažnio keitiklio modeliams arba lygiavertis</t>
  </si>
  <si>
    <t>2.80</t>
  </si>
  <si>
    <t>3AXD50001296858</t>
  </si>
  <si>
    <t>ŠYNA, LAKŠTAS, CU SURINKIMAS ISU U C.TRANS - IGBD tinkantis ABB gamintojo ACS880 dažnio keitiklio modeliams arba lygiavertis</t>
  </si>
  <si>
    <t>2.81</t>
  </si>
  <si>
    <t>3AXD50001296469</t>
  </si>
  <si>
    <t>ŠYNA, LAKŠTAS, CU SURINKIMAS ISU V C.TRANS 2 IGBD tinkantis ABB gamintojo ACS880 dažnio keitiklio modeliams arba lygiavertis</t>
  </si>
  <si>
    <t>2.82</t>
  </si>
  <si>
    <t>3AXD50001296711</t>
  </si>
  <si>
    <t>ŠYNA, LAKŠTAS, CU SURINKIMAS ISU W C.TRANS - IGBD tinkantis ABB gamintojo ACS880 dažnio keitiklio modeliams arba lygiavertis</t>
  </si>
  <si>
    <t>2.83</t>
  </si>
  <si>
    <t>3AXD50001296520</t>
  </si>
  <si>
    <t>ŠYNA, LAKŠTAS, CU SURINKIMAS VIDURINĖS DC ŠYNOS, R11 tinkantis ABB gamintojo ACS880 dažnio keitiklio modeliams arba lygiavertis</t>
  </si>
  <si>
    <t>2.84</t>
  </si>
  <si>
    <t>3AXD50001228194</t>
  </si>
  <si>
    <t>ŠYNA, LAKŠTAS, CU RINKINYS ACS880-11/31_ACX580-31 R8 NIKELIUOTA tinkantis ABB gamintojo ACS880 dažnio keitiklio modeliams arba lygiavertis</t>
  </si>
  <si>
    <t>2.85</t>
  </si>
  <si>
    <t>3AXD50001110253</t>
  </si>
  <si>
    <t>ŠYNA, LAKŠTAS, CU RINKINYS ĮVADO ŠYNŲ RINKINYS AF580 KONTAKTORIUI tinkantis ABB gamintojo ACS880 dažnio keitiklio modeliams arba lygiavertis</t>
  </si>
  <si>
    <t>2.86</t>
  </si>
  <si>
    <t>3AXD50001312794</t>
  </si>
  <si>
    <t>ŠYNA, LAKŠTAS, CU U,V,W LCL - C.TRANS tinkantis ABB gamintojo ACS880 dažnio keitiklio modeliams arba lygiavertis</t>
  </si>
  <si>
    <t>2.87</t>
  </si>
  <si>
    <t>3AXD50000314492</t>
  </si>
  <si>
    <t>2.88</t>
  </si>
  <si>
    <t>3AUA0000081196</t>
  </si>
  <si>
    <t>KABELIO ĮVORĖ, PLASTIKINIS G2 GNYBTO KONTAKTAS tinkantis ABB gamintojo ACS880 dažnio keitiklio modeliams arba lygiavertis</t>
  </si>
  <si>
    <t>2.89</t>
  </si>
  <si>
    <t>KABELIŲ RINKINYS DDCS/PCMCIA SĄSAJA NPCM-01 OPCIJA / ATSARGINIŲ DALIŲ RINKINYS  tinkantis ABB gamintojo ACS880 dažnio keitiklio modeliams arba lygiavertis</t>
  </si>
  <si>
    <t>2.90</t>
  </si>
  <si>
    <t>3ADT693685R0001</t>
  </si>
  <si>
    <t>KABELIŲ RINKINYS T1/2  tinkantis ABB gamintojo DCT880 dažnio keitiklio modeliams arba lygiavertis</t>
  </si>
  <si>
    <t>2.91</t>
  </si>
  <si>
    <t>3AXD50000021467</t>
  </si>
  <si>
    <t>KABELIO TVIRTINIMO DIRŽELIS, PLASTIKINIS 2 X D7-9 KABELIS + 3 X OPTINIS   tinkantis ABB gamintojo ACS880 dažnio keitiklio modeliams arba lygiavertis</t>
  </si>
  <si>
    <t>2.92</t>
  </si>
  <si>
    <t>3ADT693681P0001</t>
  </si>
  <si>
    <t>KABELIS, LV XC12, XS13 tinkantis ABB gamintojo DCT880 dažnio keitiklio modeliams arba lygiavertis</t>
  </si>
  <si>
    <t>2.93</t>
  </si>
  <si>
    <t>3AXD50001242473</t>
  </si>
  <si>
    <t>KONDENSATORIUS 2 VNT. DC KONDENSATORIŲ ATSARGINIŲ DALIŲ RINKINYS tinkantis ABB gamintojo ACS880 dažnio keitiklio modeliams arba lygiavertis</t>
  </si>
  <si>
    <t>2.94</t>
  </si>
  <si>
    <t>KONDENSATORIUS B41458B7339M000 tinkantis ABB gamintojo ACS880 dažnio keitiklio modeliams arba lygiavertis</t>
  </si>
  <si>
    <t>2.95</t>
  </si>
  <si>
    <t>3AXD50000613847</t>
  </si>
  <si>
    <t>KONDENSATORIŲ PLOKŠTĖ QCAP-5611 tinkantis ABB gamintojo ACS880 dažnio keitiklio modeliams arba lygiavertis</t>
  </si>
  <si>
    <t>2.96</t>
  </si>
  <si>
    <t>3AXD50000614318</t>
  </si>
  <si>
    <t>KONDENSATORIŲ PLOKŠTĖ QCAP-5621 tinkantis ABB gamintojo ACS880 dažnio keitiklio modeliams arba lygiavertis</t>
  </si>
  <si>
    <t>2.97</t>
  </si>
  <si>
    <t>KONDENSATORIUS C9TSAMY5225ZA0K tinkantis ABB gamintojo ACS880 dažnio keitiklio modeliams arba lygiavertis</t>
  </si>
  <si>
    <t>2.98</t>
  </si>
  <si>
    <t>KONDENSATORIUS C9TSAMY5450RA0K tinkantis ABB gamintojo ACS880 dažnio keitiklio modeliams arba lygiavertis</t>
  </si>
  <si>
    <t>2.99</t>
  </si>
  <si>
    <t>3AUA0000119362</t>
  </si>
  <si>
    <t>KONDENSATORIAUS APKABOS KONDENSATORIŲ RINKINYS tinkantis ABB gamintojo ACS880 dažnio keitiklio modeliams arba lygiavertis</t>
  </si>
  <si>
    <t>2.100</t>
  </si>
  <si>
    <t>KONDENSATORIŲ RINKINYS ALS30C1023NP, 6 VNT. ATSARGINIŲ DALIŲ ELEKTR. KOND. tinkantis ABB gamintojo ACS880 dažnio keitiklio modeliams arba lygiavertis</t>
  </si>
  <si>
    <t>2.101</t>
  </si>
  <si>
    <t>KONDENSATORIŲ RINKINYS EL. KOND. ATSARGINIŲ DALIŲ RINKINYS ALS30A1331KJ, 4 VNT. tinkantis ABB gamintojo ACS880 dažnio keitiklio modeliams arba lygiavertis</t>
  </si>
  <si>
    <t>2.102</t>
  </si>
  <si>
    <t>KONDENSATORIŲ RINKINYS KFB131, 3 VNT. ATSARGINIŲ DALIŲ RINKINYS tinkantis ABB gamintojo ACS880 dažnio keitiklio modeliams arba lygiavertis</t>
  </si>
  <si>
    <t>2.103</t>
  </si>
  <si>
    <t>KONDENSATORIŲ RINKINYS MKP C4BSNBX4100Z, 3 VNT. tinkantis ABB gamintojo ACS880 dažnio keitiklio modeliams arba lygiavertis</t>
  </si>
  <si>
    <t>2.104</t>
  </si>
  <si>
    <t>3AXD50000796519</t>
  </si>
  <si>
    <t>KONDENSATORIŲ RINKINYS KONDENSATORIAUS APKABOS KONDENSATORIŲ RINKINYS 6 VNT. 1UF 690V tinkantis ABB gamintojo ACS880 dažnio keitiklio modeliams arba lygiavertis</t>
  </si>
  <si>
    <t>2.105</t>
  </si>
  <si>
    <t>KONDENSATORIUS MKK800-D-5-11  tinkantis ABB gamintojo ACS880 dažnio keitiklio modeliams arba lygiavertis</t>
  </si>
  <si>
    <t>2.106</t>
  </si>
  <si>
    <t>3AXD50000867271</t>
  </si>
  <si>
    <t>KONDENSATORIUS SNUBBER KONDENSATORIUS  tinkantis ABB gamintojo ACS880 dažnio keitiklio modeliams arba lygiavertis</t>
  </si>
  <si>
    <t>2.107</t>
  </si>
  <si>
    <t>3AXD50000010787</t>
  </si>
  <si>
    <t>KONDENSATORIUS FILTRO KONDENSATORIUS  tinkantis ABB gamintojo ACS880 dažnio keitiklio modeliams arba lygiavertis</t>
  </si>
  <si>
    <t>2.108</t>
  </si>
  <si>
    <t>ĮKROVIMO VALDYMO PLOKŠTĖ GDIO5611  tinkantis ABB gamintojo ACS880 dažnio keitiklio modeliams arba lygiavertis</t>
  </si>
  <si>
    <t>2.109</t>
  </si>
  <si>
    <t>3AXD50000509195</t>
  </si>
  <si>
    <t>ĮKROVIMO VALDYMO PLOKŠTĖ QVAR-782  tinkantis ABB gamintojo ACS880 dažnio keitiklio modeliams arba lygiavertis</t>
  </si>
  <si>
    <t>2.110</t>
  </si>
  <si>
    <t>3AXD50000035577</t>
  </si>
  <si>
    <t>ĮKROVIMO VALDYMO PLOKŠTĖ QVAR-7B1  tinkantis ABB gamintojo ACS880 dažnio keitiklio modeliams arba lygiavertis</t>
  </si>
  <si>
    <t>2.111</t>
  </si>
  <si>
    <t>3AXD50000509614</t>
  </si>
  <si>
    <t>ĮKROVIMO VALDYMO PLOKŠTĖ QVAR-7B2  tinkantis ABB gamintojo ACS880 dažnio keitiklio modeliams arba lygiavertis</t>
  </si>
  <si>
    <t>2.112</t>
  </si>
  <si>
    <t>3AXD50000675722</t>
  </si>
  <si>
    <t>ĮKROVIMO VARŽA ACS880-14 R11 ĮKROVIMO VARŽA  tinkantis ABB gamintojo ACS880 dažnio keitiklio modeliams arba lygiavertis</t>
  </si>
  <si>
    <t>2.113</t>
  </si>
  <si>
    <t>3AXD50000016992</t>
  </si>
  <si>
    <t>DROSELIO SURINKIMAS BOCH-01  tinkantis ABB gamintojo ACS880 dažnio keitiklio modeliams arba lygiavertis</t>
  </si>
  <si>
    <t>2.114</t>
  </si>
  <si>
    <t>3AXD50000298556</t>
  </si>
  <si>
    <t>DROSELIO RINKINYS R8 REAKTORIAUS RINKINYS 110KW  tinkantis ABB gamintojo ACS880 dažnio keitiklio modeliams arba lygiavertis</t>
  </si>
  <si>
    <t>2.115</t>
  </si>
  <si>
    <t>3AXD50000903399</t>
  </si>
  <si>
    <t>ORINIS GRANDINĖS PERTRAUKIKLIS, LV E2.2S_2500EKIP DIP LI ACC220V, IEC  tinkantis ABB gamintojo ACS880 dažnio keitiklio modeliams arba lygiavertis</t>
  </si>
  <si>
    <t>2.116</t>
  </si>
  <si>
    <t>ORINIS GRANDINĖS PERTRAUKIKLIS, LV E3S2500 / 230  tinkantis ABB gamintojo ACS880 dažnio keitiklio modeliams arba lygiavertis</t>
  </si>
  <si>
    <t>2.117</t>
  </si>
  <si>
    <t>3AXD50000048343</t>
  </si>
  <si>
    <t>ORINIS GRANDINĖS PERTRAUKIKLIS, LV E4.2S-A2500EKIP DIP LI AC220V, IEC, UL, CCC  tinkantis ABB gamintojo ACS880 dažnio keitiklio modeliams arba lygiavertis</t>
  </si>
  <si>
    <t>2.118</t>
  </si>
  <si>
    <t>3AXD50000331697</t>
  </si>
  <si>
    <t>BENDROJO REŽIMO DROSELIO RINKINYS ACS880-31 R8 C2-DROSELIS  tinkantis ABB gamintojo ACS880 dažnio keitiklio modeliams arba lygiavertis</t>
  </si>
  <si>
    <t>2.119</t>
  </si>
  <si>
    <t>3AUA0000032859</t>
  </si>
  <si>
    <t>BENDROJO REŽIMO DROSELIS MAGNETINĖS ŠERDIES ŽIEDAS  tinkantis ABB gamintojo ACS880 dažnio keitiklio modeliams arba lygiavertis</t>
  </si>
  <si>
    <t>2.120</t>
  </si>
  <si>
    <t>3AXD50000868056</t>
  </si>
  <si>
    <t>KOMUNIKACIJOS PLOKŠTĖ RDCO-04C   tinkantis ABB gamintojo ACS880 dažnio keitiklio modeliams arba lygiavertis</t>
  </si>
  <si>
    <t>2.121</t>
  </si>
  <si>
    <t>3AXD50000009998</t>
  </si>
  <si>
    <t>KABELIŲ KANALO DĖŽUTĖ, RINKINYS R1 IP21 KABELIŲ KANALO DĖŽUTEI   tinkantis ABB gamintojo ACS880 dažnio keitiklio modeliams arba lygiavertis</t>
  </si>
  <si>
    <t>2.122</t>
  </si>
  <si>
    <t>3AXD50000029587</t>
  </si>
  <si>
    <t>KABELIŲ KANALO DĖŽUTĖ, RINKINYS R3 IP21 ĮVORĖS PLOKŠTĖS RINKINYS   tinkantis ABB gamintojo ACS880 dažnio keitiklio modeliams arba lygiavertis</t>
  </si>
  <si>
    <t>2.123</t>
  </si>
  <si>
    <t>JUNGIAMOJO KIŠTUKO RINKINYS ACS801 RMIO JUNGTYS  tinkantis ABB gamintojo ACS880 dažnio keitiklio modeliams arba lygiavertis</t>
  </si>
  <si>
    <t>2.124</t>
  </si>
  <si>
    <t>3AXD50000003541</t>
  </si>
  <si>
    <t>JUNGIAMOJO KIŠTUKO RINKINYS JUNGTIES RINKINYS ACS880-104 R8I X51-X53  tinkantis ABB gamintojo ACS880 dažnio keitiklio modeliams arba lygiavertis</t>
  </si>
  <si>
    <t>2.125</t>
  </si>
  <si>
    <t>3AXD50000026559</t>
  </si>
  <si>
    <t>JUNGTIS ATK140  tinkantis ABB gamintojo ACS880 dažnio keitiklio modeliams arba lygiavertis</t>
  </si>
  <si>
    <t>2.126</t>
  </si>
  <si>
    <t>3AXD50001282639</t>
  </si>
  <si>
    <t>JUNGTIS ĮVADO IR IŠVADO KABELIAMS 6-70MM2  tinkantis ABB gamintojo ACS880 dažnio keitiklio modeliams arba lygiavertis</t>
  </si>
  <si>
    <t>2.127</t>
  </si>
  <si>
    <t>3AXD50000533237</t>
  </si>
  <si>
    <t>JUNGČIŲ RINKINYS OL 25-150 8 VNT. ATSARGINIŲ DALIŲ RINKINYS  tinkantis ABB gamintojo ACS880 dažnio keitiklio modeliams arba lygiavertis</t>
  </si>
  <si>
    <t>2.128</t>
  </si>
  <si>
    <t>3AXD50001091538</t>
  </si>
  <si>
    <t>JUNGČIŲ RINKINYS PLOKŠTĖ IR JUNGTIS 4Q/ULH MODULIUI  tinkantis ABB gamintojo ACS880 dažnio keitiklio modeliams arba lygiavertis</t>
  </si>
  <si>
    <t>2.129</t>
  </si>
  <si>
    <t>JUNGČIŲ RINKINYS, AC/DC AL/CU 6-70/25MM 690V 12 VNT.  tinkantis ABB gamintojo ACS880 dažnio keitiklio modeliams arba lygiavertis</t>
  </si>
  <si>
    <t>2.130</t>
  </si>
  <si>
    <t>JUNGČIŲ RINKINYS, AC/DC AL/CU 6-70MM 500V 12 VNT.  tinkantis ABB gamintojo ACS880 dažnio keitiklio modeliams arba lygiavertis</t>
  </si>
  <si>
    <t>2.131</t>
  </si>
  <si>
    <t>JUNGČIŲ RINKINYS, AC/DC AL/CU 95-185MM 9 VNT.   tinkantis ABB gamintojo ACS880 dažnio keitiklio modeliams arba lygiavertis</t>
  </si>
  <si>
    <t>2.132</t>
  </si>
  <si>
    <t>KONTAKTORIUS AF580-30-22-70  tinkantis ABB gamintojo ACS880 dažnio keitiklio modeliams arba lygiavertis</t>
  </si>
  <si>
    <t>2.133</t>
  </si>
  <si>
    <t>3AXD50000282449</t>
  </si>
  <si>
    <t>KONTAKTORIUS AF80-30-11-13  tinkantis ABB gamintojo ACS880 dažnio keitiklio modeliams arba lygiavertis</t>
  </si>
  <si>
    <t>2.134</t>
  </si>
  <si>
    <t>3AXD50000008695</t>
  </si>
  <si>
    <t>KONTAKTORIUS AF09-30-10-14  tinkantis ABB gamintojo ACS880 dažnio keitiklio modeliams arba lygiavertis</t>
  </si>
  <si>
    <t>2.135</t>
  </si>
  <si>
    <t>3AXD50000030318</t>
  </si>
  <si>
    <t>KONTAKTORIUS AF16-22-00-11 tinkantis ABB gamintojo ACS880 dažnio keitiklio modeliams arba lygiavertis</t>
  </si>
  <si>
    <t>2.136</t>
  </si>
  <si>
    <t>3AXD50000000405</t>
  </si>
  <si>
    <t>KONTAKTORIUS AF16-30-10-13 tinkantis ABB gamintojo ACS880 dažnio keitiklio modeliams arba lygiavertis</t>
  </si>
  <si>
    <t>2.137</t>
  </si>
  <si>
    <t>3AXD50000012146</t>
  </si>
  <si>
    <t>KONTAKTORIUS AF190-30-22-13 tinkantis ABB gamintojo ACS880 dažnio keitiklio modeliams arba lygiavertis</t>
  </si>
  <si>
    <t>2.138</t>
  </si>
  <si>
    <t>3AUA0000180466</t>
  </si>
  <si>
    <t>KONTAKTORIUS AF26-40-00-11 tinkantis ABB gamintojo ACS880 dažnio keitiklio modeliams arba lygiavertis</t>
  </si>
  <si>
    <t>2.139</t>
  </si>
  <si>
    <t>3AUA0000180465</t>
  </si>
  <si>
    <t>KONTAKTORIUS AF52-40-00-11 tinkantis ABB gamintojo ACS880 dažnio keitiklio modeliams arba lygiavertis</t>
  </si>
  <si>
    <t>2.140</t>
  </si>
  <si>
    <t>KONTAKTORIUS B6-30-10 tinkantis ABB gamintojo ACS880 dažnio keitiklio modeliams arba lygiavertis</t>
  </si>
  <si>
    <t>2.141</t>
  </si>
  <si>
    <t>3AXD50001007539</t>
  </si>
  <si>
    <t>KONTAKTORIŲ RINKINYS AF40 KONTAKTORIAUS RINKINYS SU TIM LAKŠTAIS tinkantis ABB gamintojo ACS880 dažnio keitiklio modeliams arba lygiavertis</t>
  </si>
  <si>
    <t>2.142</t>
  </si>
  <si>
    <t>3AXD50001007546</t>
  </si>
  <si>
    <t>KONTAKTORIŲ RINKINYS AF52 KONTAKTORIAUS RINKINYS SU TIM LAKŠTAIS tinkantis ABB gamintojo ACS880 dažnio keitiklio modeliams arba lygiavertis</t>
  </si>
  <si>
    <t>2.143</t>
  </si>
  <si>
    <t>3AXD50000255030</t>
  </si>
  <si>
    <t>KONTAKTORIŲ RINKINYS AF52-40 ĮKROVIMO KONTAKTORIAUS ATSARGINIŲ DALIŲ RINKINYS tinkantis ABB gamintojo ACS880 dažnio keitiklio modeliams arba lygiavertis</t>
  </si>
  <si>
    <t>2.144</t>
  </si>
  <si>
    <t>3AXD50001006693</t>
  </si>
  <si>
    <t>KONTAKTORIŲ RINKINYS R8 4Q/ULH PAGRINDINIO KONTAKTORIAUS RINKINYS tinkantis ABB gamintojo ACS880 dažnio keitiklio modeliams arba lygiavertis</t>
  </si>
  <si>
    <t>2.145</t>
  </si>
  <si>
    <t>3AXD50000623938</t>
  </si>
  <si>
    <t>KONTAKTORIUS MC1CA00ATWD / 1SAL101842R9901 tinkantis ABB gamintojo ACS880 dažnio keitiklio modeliams arba lygiavertis</t>
  </si>
  <si>
    <t>2.146</t>
  </si>
  <si>
    <t>3AXD50000623945</t>
  </si>
  <si>
    <t>KONTAKTORIUS MC1CA00ATWG / 1SAL103102R9901 tinkantis ABB gamintojo ACS880 dažnio keitiklio modeliams arba lygiavertis</t>
  </si>
  <si>
    <t>2.147</t>
  </si>
  <si>
    <t>3AXD50000027085</t>
  </si>
  <si>
    <t>KONTAKTORIUS R8 PAGRINDINIS KONTAKTORIUS tinkantis ABB gamintojo ACS880 dažnio keitiklio modeliams arba lygiavertis</t>
  </si>
  <si>
    <t>2.148</t>
  </si>
  <si>
    <t>3AXD50000000403</t>
  </si>
  <si>
    <t>KONTAKTORIUS AF09-30-10-13 tinkantis ABB gamintojo ACS880 dažnio keitiklio modeliams arba lygiavertis</t>
  </si>
  <si>
    <t>2.149</t>
  </si>
  <si>
    <t>3AXD50000001340</t>
  </si>
  <si>
    <t>KONTAKTORIUS AF110-30-11-70 tinkantis ABB gamintojo ACS880 dažnio keitiklio modeliams arba lygiavertis</t>
  </si>
  <si>
    <t>2.150</t>
  </si>
  <si>
    <t>3AXD50000019269</t>
  </si>
  <si>
    <t>KONTAKTORIUS AF116-30-22-13 tinkantis ABB gamintojo ACS880 dažnio keitiklio modeliams arba lygiavertis</t>
  </si>
  <si>
    <t>2.151</t>
  </si>
  <si>
    <t>KONTAKTORIUS AF1250-30-22-70 tinkantis ABB gamintojo ACS880 dažnio keitiklio modeliams arba lygiavertis</t>
  </si>
  <si>
    <t>2.152</t>
  </si>
  <si>
    <t>3AXD50000036927</t>
  </si>
  <si>
    <t>KONTAKTORIUS R11 LCL tinkantis ABB gamintojo ACS880 dažnio keitiklio modeliams arba lygiavertis</t>
  </si>
  <si>
    <t>2.153</t>
  </si>
  <si>
    <t>3AXD50000010454</t>
  </si>
  <si>
    <t>VALDYMO PLOKŠTĖ BDFC-01C tinkantis ABB gamintojo ACS880 dažnio keitiklio modeliams arba lygiavertis</t>
  </si>
  <si>
    <t>2.154</t>
  </si>
  <si>
    <t>3AUA0000035410</t>
  </si>
  <si>
    <t>VALDYMO PLOKŠTĖS RINKINYS VALDYMO PLOKŠTĖ ACS800-RMIO-12C tinkantis ABB gamintojo ACS880 dažnio keitiklio modeliams arba lygiavertis</t>
  </si>
  <si>
    <t>2.155</t>
  </si>
  <si>
    <t>3AUA0000035408</t>
  </si>
  <si>
    <t>VALDYMO PLOKŠTĖS RINKINYS VALDYMO PLOKŠTĖS ATSARGINIŲ DALIŲ RINKINYS RMIO-11C tinkantis ABB gamintojo ACS880 dažnio keitiklio modeliams arba lygiavertis</t>
  </si>
  <si>
    <t>2.156</t>
  </si>
  <si>
    <t>VALDYMO PULTAS CDP 312R tinkantis ABB gamintojo ACS880 dažnio keitiklio modeliams arba lygiavertis</t>
  </si>
  <si>
    <t>2.157</t>
  </si>
  <si>
    <t>3AXD50000025965</t>
  </si>
  <si>
    <t>VALDYMO PULTO RINKINYS ACS-AP-W DOVANINĖ PAKUOTĖ tinkantis ABB gamintojo ACS880 dažnio keitiklio modeliams arba lygiavertis</t>
  </si>
  <si>
    <t>2.158</t>
  </si>
  <si>
    <t>3AXD50000184828</t>
  </si>
  <si>
    <t>VALDYMO PULTO RINKINYS ACS-AP-W MAŽMENINĖ PAKUOTĖ tinkantis ABB gamintojo ACS880 dažnio keitiklio modeliams arba lygiavertis</t>
  </si>
  <si>
    <t>2.159</t>
  </si>
  <si>
    <t>3AUA0000108878</t>
  </si>
  <si>
    <t>VALDYMO PULTO RINKINYS DPMP-01 tinkantis ABB gamintojo ACS880 dažnio keitiklio modeliams arba lygiavertis</t>
  </si>
  <si>
    <t>2.160</t>
  </si>
  <si>
    <t>VALDYMO PULTO RINKINYS MNTG RPMP-03-KIT+VALDYMO PULTAS tinkantis ABB gamintojo ACS880 dažnio keitiklio modeliams arba lygiavertis</t>
  </si>
  <si>
    <t>2.161</t>
  </si>
  <si>
    <t>3AUA0000036521</t>
  </si>
  <si>
    <t>VALDYMO BLOKAS IR PROGRAMINĖ ĮRANGA RDCU-12C; CONTROL UNIT tinkantis ABB gamintojo ACS880 dažnio keitiklio modeliams arba lygiavertis</t>
  </si>
  <si>
    <t>2.162</t>
  </si>
  <si>
    <t>3AUA0000110430</t>
  </si>
  <si>
    <t>VALDYMO BLOKAS BCU-12 tinkantis ABB gamintojo ACS880 dažnio keitiklio modeliams arba lygiavertis</t>
  </si>
  <si>
    <t>2.163</t>
  </si>
  <si>
    <t>3ADT220166R0002</t>
  </si>
  <si>
    <t>VALDYMO BLOKAS ELEKTRONINIS BLOKAS DCS880/DCT880  tinkantis ABB gamintojo DCT880 dažnio keitiklio modeliams arba lygiavertis</t>
  </si>
  <si>
    <t>2.164</t>
  </si>
  <si>
    <t>3AXD50000183012</t>
  </si>
  <si>
    <t>VALDYMO BLOKAS ZCU-12 SUPAKUOTAS SP tinkantis ABB gamintojo ACS880 dažnio keitiklio modeliams arba lygiavertis</t>
  </si>
  <si>
    <t>2.165</t>
  </si>
  <si>
    <t>3AXD50000182992</t>
  </si>
  <si>
    <t>VALDYMO BLOKAS ZCU-14 SUPAKUOTAS SP tinkantis ABB gamintojo ACS880 dažnio keitiklio modeliams arba lygiavertis</t>
  </si>
  <si>
    <t>2.166</t>
  </si>
  <si>
    <t>3AUA0000110429</t>
  </si>
  <si>
    <t>VALDYMO BLOKAS BCU-02 tinkantis ABB gamintojo ACS880 dažnio keitiklio modeliams arba lygiavertis</t>
  </si>
  <si>
    <t>2.167</t>
  </si>
  <si>
    <t>3ADT629044P0001</t>
  </si>
  <si>
    <t>DANGTIS DCT880 tinkantis ABB gamintojo DCT880 dažnio keitiklio modeliams arba lygiavertis</t>
  </si>
  <si>
    <t>2.168</t>
  </si>
  <si>
    <t>3AUA0000102532</t>
  </si>
  <si>
    <t>DANGČIO RINKINYS IP21 VIDURINIO DANGČIO RINKINYS tinkantis ABB gamintojo ACS880 dažnio keitiklio modeliams arba lygiavertis</t>
  </si>
  <si>
    <t>2.169</t>
  </si>
  <si>
    <t>3AXD50000013805</t>
  </si>
  <si>
    <t>DANGČIO RINKINYS LIGHT CP IP GAUBTAS tinkantis ABB gamintojo ACS880 dažnio keitiklio modeliams arba lygiavertis</t>
  </si>
  <si>
    <t>2.170</t>
  </si>
  <si>
    <t>3AUA0000087694</t>
  </si>
  <si>
    <t>DANGČIO RINKINYS R1-R2 DANGČIAI + PREKĖS ŽENKLO PLOKŠTELĖ tinkantis ABB gamintojo ACS880 dažnio keitiklio modeliams arba lygiavertis</t>
  </si>
  <si>
    <t>2.171</t>
  </si>
  <si>
    <t>3AXD50000029642</t>
  </si>
  <si>
    <t>DANGČIO RINKINYS R3 IP21 DANGČIO RINKINYS tinkantis ABB gamintojo ACS880 dažnio keitiklio modeliams arba lygiavertis</t>
  </si>
  <si>
    <t>2.172</t>
  </si>
  <si>
    <t>3AUA0000109679</t>
  </si>
  <si>
    <t>DANGČIO RINKINYS R6 IP21 ĮVORĖS DANGČIO RINKINYS tinkantis ABB gamintojo ACS880 dažnio keitiklio modeliams arba lygiavertis</t>
  </si>
  <si>
    <t>2.173</t>
  </si>
  <si>
    <t>DANGČIO RINKINYS R6 IP21 PLASTIKINIS OPCIJOS DANGTIS tinkantis ABB gamintojo ACS880 dažnio keitiklio modeliams arba lygiavertis</t>
  </si>
  <si>
    <t>2.174</t>
  </si>
  <si>
    <t>3AXD50000019702</t>
  </si>
  <si>
    <t>DANGČIO RINKINYS R6 IP21 VIRŠUTINIO DANGČIO RINKINYS tinkantis ABB gamintojo ACS880 dažnio keitiklio modeliams arba lygiavertis</t>
  </si>
  <si>
    <t>2.175</t>
  </si>
  <si>
    <t>3AUA0000109663</t>
  </si>
  <si>
    <t>DANGČIO RINKINYS R8 IP21 VIRŠUTINIO DANGČIO RINKINYS tinkantis ABB gamintojo ACS880 dažnio keitiklio modeliams arba lygiavertis</t>
  </si>
  <si>
    <t>2.176</t>
  </si>
  <si>
    <t>DANGČIO RINKINYS VIRŠUTINIS R6 IP21 tinkantis ABB gamintojo ACS880 dažnio keitiklio modeliams arba lygiavertis</t>
  </si>
  <si>
    <t>2.177</t>
  </si>
  <si>
    <t>3AXD50000002622</t>
  </si>
  <si>
    <t>DANGTIS, PLASTIKINIS OPTINIAMS KABELIAMS tinkantis ABB gamintojo ACS880 dažnio keitiklio modeliams arba lygiavertis</t>
  </si>
  <si>
    <t>2.178</t>
  </si>
  <si>
    <t>3AUA0000109976</t>
  </si>
  <si>
    <t>DANGTIS, PLASTIKINIS PANELO LAIKIKLIS tinkantis ABB gamintojo ACS880 dažnio keitiklio modeliams arba lygiavertis</t>
  </si>
  <si>
    <t>2.179</t>
  </si>
  <si>
    <t>3AXD50000181476</t>
  </si>
  <si>
    <t>DANGTIS, PLIENINIS MODULIO JUNGTIŲ LIUKAS tinkantis ABB gamintojo ACS880 dažnio keitiklio modeliams arba lygiavertis</t>
  </si>
  <si>
    <t>2.180</t>
  </si>
  <si>
    <t>3AXD50000037396</t>
  </si>
  <si>
    <t>SROVĖS JUTIKLIS 1000A tinkantis ABB gamintojo ACS880 dažnio keitiklio modeliams arba lygiavertis</t>
  </si>
  <si>
    <t>2.181</t>
  </si>
  <si>
    <t>SROVĖS JUTIKLIS GCUR5511 R5 500V ĮVADAS tinkantis ABB gamintojo ACS880 dažnio keitiklio modeliams arba lygiavertis</t>
  </si>
  <si>
    <t>2.182</t>
  </si>
  <si>
    <t>SROVĖS JUTIKLIS GCUR5521 R5 500V IŠVADAS tinkantis ABB gamintojo ACS880 dažnio keitiklio modeliams arba lygiavertis</t>
  </si>
  <si>
    <t>2.183</t>
  </si>
  <si>
    <t>SROVĖS JUTIKLIS GCUR5531 R5 500V ĮVADAS tinkantis ABB gamintojo ACS880 dažnio keitiklio modeliams arba lygiavertis</t>
  </si>
  <si>
    <t>2.184</t>
  </si>
  <si>
    <t>SROVĖS JUTIKLIS GCUR5541 R5 500V IŠVADAS tinkantis ABB gamintojo ACS880 dažnio keitiklio modeliams arba lygiavertis</t>
  </si>
  <si>
    <t>2.185</t>
  </si>
  <si>
    <t>3AUA0000082144</t>
  </si>
  <si>
    <t>SROVĖS JUTIKLIS HASS 200 ATVIROJO KONTŪRO SROVĖS JUTIKLIS tinkantis ABB gamintojo ACS880 dažnio keitiklio modeliams arba lygiavertis</t>
  </si>
  <si>
    <t>2.186</t>
  </si>
  <si>
    <t>3AXD50000234943</t>
  </si>
  <si>
    <t>SROVĖS JUTIKLIS HOYS 200-S/SP32 tinkantis ABB gamintojo ACS880 dažnio keitiklio modeliams arba lygiavertis</t>
  </si>
  <si>
    <t>2.187</t>
  </si>
  <si>
    <t>3AXD50000327683</t>
  </si>
  <si>
    <t>SROVĖS JUTIKLIO RINKINYS. SROVĖS JUTIKLIO RINKINYS SU EMC APSAUGA  tinkantis ABB gamintojo ACS880 dažnio keitiklio modeliams arba lygiavertis</t>
  </si>
  <si>
    <t>2.188</t>
  </si>
  <si>
    <t>SROVĖS JUTIKLIO RINKINYS LF 305-S/SP11, 3 VNT. SROVĖS JUTIKLIŲ  tinkantis ABB gamintojo ACS880 dažnio keitiklio modeliams arba lygiavertis</t>
  </si>
  <si>
    <t>2.189</t>
  </si>
  <si>
    <t>3AXD50000989270</t>
  </si>
  <si>
    <t>SROVĖS JUTIKLIO RINKINYS R8 ĮVADO SROVĖS JUTIKLIAI IR ŠYNOS tinkantis ABB gamintojo ACS880 dažnio keitiklio modeliams arba lygiavertis</t>
  </si>
  <si>
    <t>2.190</t>
  </si>
  <si>
    <t>3ADT751004P0004</t>
  </si>
  <si>
    <t>SROVĖS TRANSFORMATORIUS PWSXXX D1 1500:1 / 150A tinkantis ABB gamintojo DCT880 dažnio keitiklio modeliams arba lygiavertis</t>
  </si>
  <si>
    <t>2.191</t>
  </si>
  <si>
    <t>3AXD50000001386</t>
  </si>
  <si>
    <t>DUOMENŲ KABELIS 3000MM, SF/UTP, RJ45/RJ45, CAT5E tinkantis ABB gamintojo ACS880 dažnio keitiklio modeliams arba lygiavertis</t>
  </si>
  <si>
    <t>2.192</t>
  </si>
  <si>
    <t>DUOMENŲ KABELIS VALDYMO PULTO KABELIS NAMC-51/NDPI-21 tinkantis ABB gamintojo ACS880 dažnio keitiklio modeliams arba lygiavertis</t>
  </si>
  <si>
    <t>2.193</t>
  </si>
  <si>
    <t>DUOMENŲ KABELIS VALDYMO PULTO KABELIS RPLC-00C tinkantis ABB gamintojo ACS880 dažnio keitiklio modeliams arba lygiavertis</t>
  </si>
  <si>
    <t>2.194</t>
  </si>
  <si>
    <t>DUOMENŲ KABELIS VALDYMO PULTO KABELIS RPLC-02C tinkantis ABB gamintojo ACS880 dažnio keitiklio modeliams arba lygiavertis</t>
  </si>
  <si>
    <t>2.195</t>
  </si>
  <si>
    <t>DUOMENŲ KABELIS VALDYMO PULTO KABELIS RPLC-03C tinkantis ABB gamintojo ACS880 dažnio keitiklio modeliams arba lygiavertis</t>
  </si>
  <si>
    <t>2.196</t>
  </si>
  <si>
    <t>3AXD50000045742</t>
  </si>
  <si>
    <t>DC KONDENSATORIUS DC KONDENSATORIŲ BLOKAS ACS880 R8I 690V tinkantis ABB gamintojo ACS880 dažnio keitiklio modeliams arba lygiavertis</t>
  </si>
  <si>
    <t>2.197</t>
  </si>
  <si>
    <t>3AXD50000635122</t>
  </si>
  <si>
    <t>DC KONDENSATORIŲ RINKINYS R8 4Q_ULH DC KONDENSATORIŲ RINKINYS 4 VNT. tinkantis ABB gamintojo ACS880 dažnio keitiklio modeliams arba lygiavertis</t>
  </si>
  <si>
    <t>2.198</t>
  </si>
  <si>
    <t>3AXD50000879083</t>
  </si>
  <si>
    <t>DC KONDENSATORIŲ RINKINYS R8 4Q_ULH DC KONDENSATORIŲ RINKINYS 4 VNT. NAUJAS tinkantis ABB gamintojo ACS880 dažnio keitiklio modeliams arba lygiavertis</t>
  </si>
  <si>
    <t>2.199</t>
  </si>
  <si>
    <t>3AXD50001173319</t>
  </si>
  <si>
    <t>DC KONDENSATORIŲ RINKINYS R10 690V KONDENSATORIŲ RINKINYS 6X tinkantis ABB gamintojo ACS880 dažnio keitiklio modeliams arba lygiavertis</t>
  </si>
  <si>
    <t>2.200</t>
  </si>
  <si>
    <t>3AXD50000028750</t>
  </si>
  <si>
    <t>DC KONDENSATORIUS R8I ELEKTROLITINIS KONDENSATORIUS tinkantis ABB gamintojo ACS880 dažnio keitiklio modeliams arba lygiavertis</t>
  </si>
  <si>
    <t>2.201</t>
  </si>
  <si>
    <t>3AXD50000045744</t>
  </si>
  <si>
    <t>2.202</t>
  </si>
  <si>
    <t>PLATFORMA, PLASTIKINĖ R6 PLASTIKINIS KONDENSATORIAUS / PCB LAIKIKLIS tinkantis ABB gamintojo ACS880 dažnio keitiklio modeliams arba lygiavertis</t>
  </si>
  <si>
    <t>2.203</t>
  </si>
  <si>
    <t>3AUA0000124984</t>
  </si>
  <si>
    <t>IŠKROVIMO VARŽA 2X7KOHM tinkantis ABB gamintojo ACS880 dažnio keitiklio modeliams arba lygiavertis</t>
  </si>
  <si>
    <t>2.204</t>
  </si>
  <si>
    <t>3AXD50000448432</t>
  </si>
  <si>
    <t>IŠKROVIMO VARŽOS RINKINYS IŠKROVIMO VARŽOS RINKINYS R8 ACXX80-11/31 tinkantis ABB gamintojo ACS880 dažnio keitiklio modeliams arba lygiavertis</t>
  </si>
  <si>
    <t>2.205</t>
  </si>
  <si>
    <t>IŠKROVIMO VARŽOS RINKINYS NXBU 3X4,7K 50W IŠKROVIMO VARŽA tinkantis ABB gamintojo ACS880 dažnio keitiklio modeliams arba lygiavertis</t>
  </si>
  <si>
    <t>2.206</t>
  </si>
  <si>
    <t>IŠKROVIMO VARŽOS RINKINYS NXBU 3X6,8K 65W IŠKROVIMO VARŽA tinkantis ABB gamintojo ACS880 dažnio keitiklio modeliams arba lygiavertis</t>
  </si>
  <si>
    <t>2.207</t>
  </si>
  <si>
    <t>3AXD50000311750</t>
  </si>
  <si>
    <t>IŠKROVIMO VARŽOS RINKINYS VARŽŲ IR ŠILUMINIŲ TARPINIŲ ATSARGINIŲ DALIŲ RINKINYS tinkantis ABB gamintojo ACS880 dažnio keitiklio modeliams arba lygiavertis</t>
  </si>
  <si>
    <t>2.208</t>
  </si>
  <si>
    <t>3AXD50000013118</t>
  </si>
  <si>
    <t>IŠKROVIMO VARŽOS RINKINYS IŠKROVIMO VARŽOS RINKINYS 2 VNT. tinkantis ABB gamintojo ACS880 dažnio keitiklio modeliams arba lygiavertis</t>
  </si>
  <si>
    <t>2.209</t>
  </si>
  <si>
    <t>3AXD50000000966</t>
  </si>
  <si>
    <t>ATJUNGIKLIS OT1000E03 tinkantis ABB gamintojo ACS880 dažnio keitiklio modeliams arba lygiavertis</t>
  </si>
  <si>
    <t>2.210</t>
  </si>
  <si>
    <t>3AXD50000003296</t>
  </si>
  <si>
    <t>ATJUNGIKLIS OT1250E12 tinkantis ABB gamintojo ACS880 dažnio keitiklio modeliams arba lygiavertis</t>
  </si>
  <si>
    <t>2.211</t>
  </si>
  <si>
    <t>3AXD50000027084</t>
  </si>
  <si>
    <t>ELEKTROLITINIS KONDENSATORIUS BUFERINIS KONDENSATORIUS KONTAKTORIUI tinkantis ABB gamintojo ACS880 dažnio keitiklio modeliams arba lygiavertis</t>
  </si>
  <si>
    <t>2.212</t>
  </si>
  <si>
    <t>3AXD50000027448</t>
  </si>
  <si>
    <t>2.213</t>
  </si>
  <si>
    <t>3ADT754043P0002</t>
  </si>
  <si>
    <t>VENTILIATORIUS AFB1224SHAZC 120x120x25 24VDC tinkantis ABB gamintojo DCT880 dažnio keitiklio modeliams arba lygiavertis</t>
  </si>
  <si>
    <t>2.214</t>
  </si>
  <si>
    <t>3AXD50000034334</t>
  </si>
  <si>
    <t>VENTILIATORIAUS SURINKIMAS VIDINIS VENTILIATORIAUS SURINKIMAS SU APSAUGINE GROTELE tinkantis ABB gamintojo ACS880 dažnio keitiklio modeliams arba lygiavertis</t>
  </si>
  <si>
    <t>2.215</t>
  </si>
  <si>
    <t>3AXD50000345250</t>
  </si>
  <si>
    <t>VENTILIATORIAUS RINKINYS ACS880-14 R11 LCL ANTRINIS VENTILIATORIUS, SUPAKUOTAS tinkantis ABB gamintojo ACS880 dažnio keitiklio modeliams arba lygiavertis</t>
  </si>
  <si>
    <t>2.216</t>
  </si>
  <si>
    <t>VENTILIATORIUS, AŠINIS 2410ML-05W-B60-D23 tinkantis ABB gamintojo ACS880 dažnio keitiklio modeliams arba lygiavertis</t>
  </si>
  <si>
    <t>2.217</t>
  </si>
  <si>
    <t>3AXD50000046710</t>
  </si>
  <si>
    <t>VENTILIATORIUS, AŠINIS ACS880-11 R8 PAGRINDINIS VENTILIATORIUS tinkantis ABB gamintojo ACS880 dažnio keitiklio modeliams arba lygiavertis</t>
  </si>
  <si>
    <t>2.218</t>
  </si>
  <si>
    <t>3AXD50000220830</t>
  </si>
  <si>
    <t>VENTILIATORIUS, AŠINIS ACXX80-X1 R6 tinkantis ABB gamintojo ACS880 dažnio keitiklio modeliams arba lygiavertis</t>
  </si>
  <si>
    <t>2.219</t>
  </si>
  <si>
    <t>3AXD50000129942</t>
  </si>
  <si>
    <t>VENTILIATORIUS, AŠINIS PAGRINDINIO VENTILIATORIAUS SURINKIMAS ACS880-11/31 R3 tinkantis ABB gamintojo ACS880 dažnio keitiklio modeliams arba lygiavertis</t>
  </si>
  <si>
    <t>2.220</t>
  </si>
  <si>
    <t>3AXD50000201709</t>
  </si>
  <si>
    <t>VENTILIATORIUS, AŠINIS ACS880 14/34 R11 PCB VENTILIATORIUS tinkantis ABB gamintojo ACS880 dažnio keitiklio modeliams arba lygiavertis</t>
  </si>
  <si>
    <t>2.221</t>
  </si>
  <si>
    <t>3AXD50000037992</t>
  </si>
  <si>
    <t>VENTILIATORIUS, AŠINIS ACS880-14 R11 PAGRINDINIS VENTILIATORIUS tinkantis ABB gamintojo ACS880 dažnio keitiklio modeliams arba lygiavertis</t>
  </si>
  <si>
    <t>2.222</t>
  </si>
  <si>
    <t>3AUA0000070398</t>
  </si>
  <si>
    <t>VENTILIATORIUS, AŠINIS PAGRINDINIS VENTILIATORIUS, R2 tinkantis ABB gamintojo ACS880 dažnio keitiklio modeliams arba lygiavertis</t>
  </si>
  <si>
    <t>2.223</t>
  </si>
  <si>
    <t>3AXD50000324293</t>
  </si>
  <si>
    <t>TVIRTINIMO DETALĖS, PLASTIKINIS RINKINYS KABELIO APKABŲ RINKINYS 20 VNT. ATSARGINIŲ DALIŲ tinkantis ABB gamintojo ACS880 dažnio keitiklio modeliams arba lygiavertis</t>
  </si>
  <si>
    <t>2.224</t>
  </si>
  <si>
    <t>ŠVIESOLAIDINIS KABELIS - tinkantis ABB gamintojo ACS880 dažnio keitiklio modeliams arba lygiavertis</t>
  </si>
  <si>
    <t>2.225</t>
  </si>
  <si>
    <t>2.226</t>
  </si>
  <si>
    <t>3AXD50000008394</t>
  </si>
  <si>
    <t>ŠVIESOLAIDINIS KABELIS 850MM ŠVIESOLAIDINĖ JUNGTIS BINT-BFPS tinkantis ABB gamintojo ACS880 dažnio keitiklio modeliams arba lygiavertis</t>
  </si>
  <si>
    <t>2.227</t>
  </si>
  <si>
    <t>3AXD50000186334</t>
  </si>
  <si>
    <t>ŠVIESOLAIDINIS KABELIS ŠVIESOLAIDINIS KABELIS tinkantis ABB gamintojo ACS880 dažnio keitiklio modeliams arba lygiavertis</t>
  </si>
  <si>
    <t>2.228</t>
  </si>
  <si>
    <t>3AXD50000186341</t>
  </si>
  <si>
    <t>2.229</t>
  </si>
  <si>
    <t>3AXD50000186372</t>
  </si>
  <si>
    <t>2.230</t>
  </si>
  <si>
    <t>3AXD50000186396</t>
  </si>
  <si>
    <t>2.231</t>
  </si>
  <si>
    <t>ŠVIESOLAIDINIS KABELIS ŠVIESOLAIDINIS KABELIS NLWC-10 tinkantis ABB gamintojo ACS880 dažnio keitiklio modeliams arba lygiavertis</t>
  </si>
  <si>
    <t>2.232</t>
  </si>
  <si>
    <t>3AXD50000757282</t>
  </si>
  <si>
    <t>ŠVIESOLAIDINIS KABELIS ŠVIESOLAIDINIS KABELIS, 2600MM tinkantis ABB gamintojo ACS880 dažnio keitiklio modeliams arba lygiavertis</t>
  </si>
  <si>
    <t>2.233</t>
  </si>
  <si>
    <t>3AXD50000757299</t>
  </si>
  <si>
    <t>2.234</t>
  </si>
  <si>
    <t>3AXD50000759156</t>
  </si>
  <si>
    <t>ŠVIESOLAIDINIO KABELIO RINKINYS 0,5 M  tinkantis ABB gamintojo ACS880 dažnio keitiklio modeliams arba lygiavertis</t>
  </si>
  <si>
    <t>2.235</t>
  </si>
  <si>
    <t>3AXD50000512065</t>
  </si>
  <si>
    <t>ŠVIESOLAIDINIO KABELIO RINKINYS 2,0 M tinkantis ABB gamintojo ACS880 dažnio keitiklio modeliams arba lygiavertis</t>
  </si>
  <si>
    <t>2.236</t>
  </si>
  <si>
    <t>3AXD50000512225</t>
  </si>
  <si>
    <t>ŠVIESOLAIDINIO KABELIO RINKINYS 5,0 M tinkantis ABB gamintojo ACS880 dažnio keitiklio modeliams arba lygiavertis</t>
  </si>
  <si>
    <t>2.237</t>
  </si>
  <si>
    <t>ŠVIESOLAIDINIO KABELIO RINKINYS ŠVIESOLAIDINIS KABELIS NLWC-05 tinkantis ABB gamintojo ACS880 dažnio keitiklio modeliams arba lygiavertis</t>
  </si>
  <si>
    <t>2.238</t>
  </si>
  <si>
    <t>ŠVIESOLAIDINIS KABELIS QFBR- tinkantis ABB gamintojo ACS880 dažnio keitiklio modeliams arba lygiavertis</t>
  </si>
  <si>
    <t>2.239</t>
  </si>
  <si>
    <t>ŠVIESOLAIDINIS KABELIS QFBR, RMIO-RASI tinkantis ABB gamintojo ACS880 dažnio keitiklio modeliams arba lygiavertis</t>
  </si>
  <si>
    <t>2.240</t>
  </si>
  <si>
    <t>ŠVIESOLAIDINIS KABELIS QFBR-3883(HFBR-END010) tinkantis ABB gamintojo ACS880 dažnio keitiklio modeliams arba lygiavertis</t>
  </si>
  <si>
    <t>2.241</t>
  </si>
  <si>
    <t>ŠVIESOLAIDINIS KABELIS QFBR-3888 tinkantis ABB gamintojo ACS880 dažnio keitiklio modeliams arba lygiavertis</t>
  </si>
  <si>
    <t>2.242</t>
  </si>
  <si>
    <t>3AXD50000186358</t>
  </si>
  <si>
    <t>2.243</t>
  </si>
  <si>
    <t>3AXD50000186389</t>
  </si>
  <si>
    <t>2.244</t>
  </si>
  <si>
    <t>LAUKO TINKLO ADAPTERIO RINKINYS FPBA-01 MAŽMENINĖ PAKUOTĖ tinkantis ABB gamintojo ACS880 dažnio keitiklio modeliams arba lygiavertis</t>
  </si>
  <si>
    <t>2.245</t>
  </si>
  <si>
    <t>3AUA0000108650</t>
  </si>
  <si>
    <t>LAUKO TINKLO RINKINYS FDPI-02 MAŽMENINĖ PAKUOTĖ tinkantis ABB gamintojo ACS880 dažnio keitiklio modeliams arba lygiavertis</t>
  </si>
  <si>
    <t>2.246</t>
  </si>
  <si>
    <t>3AXD50000028727</t>
  </si>
  <si>
    <t>PLĖVELINIS KONDENSATORIUS DU/DT FILTRO KONDENSATORIUS tinkantis ABB gamintojo ACS880 dažnio keitiklio modeliams arba lygiavertis</t>
  </si>
  <si>
    <t>2.247</t>
  </si>
  <si>
    <t>3AXD50000619252</t>
  </si>
  <si>
    <t>PLĖVELINIŲ KONDENSATORIŲ RINKINYS KONDENSATORIŲ DĖŽĖ BLCL-15-7+V991, SUPAKUOTAS SP tinkantis ABB gamintojo ACS880 dažnio keitiklio modeliams arba lygiavertis</t>
  </si>
  <si>
    <t>2.248</t>
  </si>
  <si>
    <t>3AXD50000619276</t>
  </si>
  <si>
    <t>PLĖVELINIŲ KONDENSATORIŲ RINKINYS KONDENSATORIŲ DĖŽĖ BLCL-25-7+V991, SUPAKUOTAS SP tinkantis ABB gamintojo ACS880 dažnio keitiklio modeliams arba lygiavertis</t>
  </si>
  <si>
    <t>2.249</t>
  </si>
  <si>
    <t>3AXD50000499267</t>
  </si>
  <si>
    <t>PLĖVELINIŲ KONDENSATORIŲ RINKINYS 1 VNT. PLĖVELINIS KONDENSATORIUS IR LAIDAS QLCL-13/15-7 tinkantis ABB gamintojo ACS880 dažnio keitiklio modeliams arba lygiavertis</t>
  </si>
  <si>
    <t>2.250</t>
  </si>
  <si>
    <t>3AXD50000619269</t>
  </si>
  <si>
    <t>PLĖVELINIŲ KONDENSATORIŲ RINKINYS KONDENSATORIŲ DĖŽĖ BLCL-24-7+V991, SUPAKUOTAS SP tinkantis ABB gamintojo ACS880 dažnio keitiklio modeliams arba lygiavertis</t>
  </si>
  <si>
    <t>2.251</t>
  </si>
  <si>
    <t>3AXD50000499274</t>
  </si>
  <si>
    <t>PLĖVELINIŲ KONDENSATORIŲ RINKINYS 2 VNT. PLĖVELINIS KONDENSATORIUS IR LAIDAS QLCL-13/15-7 tinkantis ABB gamintojo ACS880 dažnio keitiklio modeliams arba lygiavertis</t>
  </si>
  <si>
    <t>2.252</t>
  </si>
  <si>
    <t>3AXD50000138289</t>
  </si>
  <si>
    <t>PLĖVELINIS KONDENSATORIUS QLCL-13/15-7 tinkantis ABB gamintojo ACS880 dažnio keitiklio modeliams arba lygiavertis</t>
  </si>
  <si>
    <t>2.253</t>
  </si>
  <si>
    <t>3AXD50000021329</t>
  </si>
  <si>
    <t>PLĖVELINIS KONDENSATORIUS tinkantis ABB gamintojo ACS880 dažnio keitiklio modeliams arba lygiavertis</t>
  </si>
  <si>
    <t>2.254</t>
  </si>
  <si>
    <t>3AXD50000030938</t>
  </si>
  <si>
    <t>FILTRAVIMO PLOKŠTĖ QFC3-581 tinkantis ABB gamintojo ACS880 dažnio keitiklio modeliams arba lygiavertis</t>
  </si>
  <si>
    <t>2.255</t>
  </si>
  <si>
    <t>3AXD50000621217</t>
  </si>
  <si>
    <t>FILTRO BLOKAS BLCL-25-7 tinkantis ABB gamintojo ACS880 dažnio keitiklio modeliams arba lygiavertis</t>
  </si>
  <si>
    <t>2.256</t>
  </si>
  <si>
    <t>3AXD50000621194</t>
  </si>
  <si>
    <t>FILTRO BLOKAS ACS880-BLCL-15-7+C183+C188+V991; BLCL-15-7 tinkantis ABB gamintojo ACS880 dažnio keitiklio modeliams arba lygiavertis</t>
  </si>
  <si>
    <t>2.257</t>
  </si>
  <si>
    <t>3AXD50000021638</t>
  </si>
  <si>
    <t>FILTRAVIMO PLOKŠTĖ QFC2-581 tinkantis ABB gamintojo ACS880 dažnio keitiklio modeliams arba lygiavertis</t>
  </si>
  <si>
    <t>2.258</t>
  </si>
  <si>
    <t>3AXD50000597512</t>
  </si>
  <si>
    <t>FILTRAVIMO PLOKŠTĖ QFC2-583 tinkantis ABB gamintojo ACS880 dažnio keitiklio modeliams arba lygiavertis</t>
  </si>
  <si>
    <t>2.259</t>
  </si>
  <si>
    <t>VENTILIATORIAUS APSAUGINĖ GROTELĖ 78128-2-4039 tinkantis ABB gamintojo ACS880 dažnio keitiklio modeliams arba lygiavertis</t>
  </si>
  <si>
    <t>2.260</t>
  </si>
  <si>
    <t>VENTILIATORIAUS APSAUGINĖ GROTELĖ LZ28-1 /-11 tinkantis ABB gamintojo ACS880 dažnio keitiklio modeliams arba lygiavertis</t>
  </si>
  <si>
    <t>2.261</t>
  </si>
  <si>
    <t>3ADT693682P0001</t>
  </si>
  <si>
    <t>PLOKŠČIAS KABELIS X14 tinkantis ABB gamintojo DCT880 dažnio keitiklio modeliams arba lygiavertis</t>
  </si>
  <si>
    <t>2.262</t>
  </si>
  <si>
    <t>RĖMAS, PLASTIKINIS R6 PLASTIKINIS KORPUSAS tinkantis ABB gamintojo ACS880 dažnio keitiklio modeliams arba lygiavertis</t>
  </si>
  <si>
    <t>2.263</t>
  </si>
  <si>
    <t>3AXD50000741069</t>
  </si>
  <si>
    <t>RĖMAS, PLIENINIS R11 DANGTIS ĮVADO PUSĖ tinkantis ABB gamintojo ACS880 dažnio keitiklio modeliams arba lygiavertis</t>
  </si>
  <si>
    <t>2.264</t>
  </si>
  <si>
    <t>3ADT629047R0001</t>
  </si>
  <si>
    <t>PRIEKINIS DANGTIS DCT880 T1,T2 PILNAS tinkantis ABB gamintojo DCT880 dažnio keitiklio modeliams arba lygiavertis</t>
  </si>
  <si>
    <t>2.265</t>
  </si>
  <si>
    <t>3AUA0000099121</t>
  </si>
  <si>
    <t>PRIEKINIS DANGTIS, PLIENINIS G2 APATINĖ IŠPLĖSTINĖ LENTYNA tinkantis ABB gamintojo ACS880 dažnio keitiklio modeliams arba lygiavertis</t>
  </si>
  <si>
    <t>2.266</t>
  </si>
  <si>
    <t>3AXD50000003785</t>
  </si>
  <si>
    <t>SAUGIKLIS 170M5408 tinkantis ABB gamintojo ACS880 dažnio keitiklio modeliams arba lygiavertis</t>
  </si>
  <si>
    <t>2.267</t>
  </si>
  <si>
    <t>SAUGIKLIS 170M6549 tinkantis ABB gamintojo ACS880 dažnio keitiklio modeliams arba lygiavertis</t>
  </si>
  <si>
    <t>2.268</t>
  </si>
  <si>
    <t>SAUGIKLIS 170M7062 tinkantis ABB gamintojo ACS880 dažnio keitiklio modeliams arba lygiavertis</t>
  </si>
  <si>
    <t>2.269</t>
  </si>
  <si>
    <t>SAUGIKLIS C14G10 tinkantis ABB gamintojo ACS880 dažnio keitiklio modeliams arba lygiavertis</t>
  </si>
  <si>
    <t>2.270</t>
  </si>
  <si>
    <t>SAUGIKLIS C14G4 tinkantis ABB gamintojo ACS880 dažnio keitiklio modeliams arba lygiavertis</t>
  </si>
  <si>
    <t>2.271</t>
  </si>
  <si>
    <t>SAUGIKLIS C14G6 tinkantis ABB gamintojo ACS880 dažnio keitiklio modeliams arba lygiavertis</t>
  </si>
  <si>
    <t>2.272</t>
  </si>
  <si>
    <t>SAUGIKLIO LAIKIKLIS CH141DU tinkantis ABB gamintojo ACS880 dažnio keitiklio modeliams arba lygiavertis</t>
  </si>
  <si>
    <t>2.273</t>
  </si>
  <si>
    <t>3AXD50000504459</t>
  </si>
  <si>
    <t>SAUGIKLIS SC32AR69V630TF tinkantis ABB gamintojo ACS880 dažnio keitiklio modeliams arba lygiavertis</t>
  </si>
  <si>
    <t>2.274</t>
  </si>
  <si>
    <t>3AXD50000000122</t>
  </si>
  <si>
    <t>SAUGIKLINIS JUNGIKLIS OS160GD04F tinkantis ABB gamintojo ACS880 dažnio keitiklio modeliams arba lygiavertis</t>
  </si>
  <si>
    <t>2.275</t>
  </si>
  <si>
    <t>SAUGIKLIS 170M6546, 800 A, 1250 V; SAUGIKLIS tinkantis ABB gamintojo ACS880 dažnio keitiklio modeliams arba lygiavertis</t>
  </si>
  <si>
    <t>2.276</t>
  </si>
  <si>
    <t>SAUGIKLIS C22G63 tinkantis ABB gamintojo ACS880 dažnio keitiklio modeliams arba lygiavertis</t>
  </si>
  <si>
    <t>2.277</t>
  </si>
  <si>
    <t>3AXD50000504466</t>
  </si>
  <si>
    <t>SAUGIKLIS S C32AR69V500TF tinkantis ABB gamintojo ACS880 dažnio keitiklio modeliams arba lygiavertis</t>
  </si>
  <si>
    <t>2.278</t>
  </si>
  <si>
    <t>3AXD50000504428</t>
  </si>
  <si>
    <t>SAUGIKLIS SC33AR69V900TF tinkantis ABB gamintojo ACS880 dažnio keitiklio modeliams arba lygiavertis</t>
  </si>
  <si>
    <t>2.279</t>
  </si>
  <si>
    <t>3AXD50000199488</t>
  </si>
  <si>
    <t>SAUGIKLIS SC33AR 69V13CTF tinkantis ABB gamintojo ACS880 dažnio keitiklio modeliams arba lygiavertis</t>
  </si>
  <si>
    <t>2.280</t>
  </si>
  <si>
    <t>TARPIKLIS TVIRTINIMO TARPIKLIS TIPAS A tinkantis ABB gamintojo ACS880 dažnio keitiklio modeliams arba lygiavertis</t>
  </si>
  <si>
    <t>2.281</t>
  </si>
  <si>
    <t>3AXD50000218837</t>
  </si>
  <si>
    <t>TARPIKLIS R7 DIA 64MM KONDENSATORIAMS tinkantis ABB gamintojo ACS880 dažnio keitiklio modeliams arba lygiavertis</t>
  </si>
  <si>
    <t>2.282</t>
  </si>
  <si>
    <t>TARPIKLIS R6 TVIRTINIMO TARPIKLIS TIPAS C tinkantis ABB gamintojo ACS880 dažnio keitiklio modeliams arba lygiavertis</t>
  </si>
  <si>
    <t>2.283</t>
  </si>
  <si>
    <t>3AXD50000049025</t>
  </si>
  <si>
    <t>VALDANČIOJO ELEKTRODO TVARKYKLĖS PLOKŠTĖ BGDR-11 tinkantis ABB gamintojo ACS880 dažnio keitiklio modeliams arba lygiavertis</t>
  </si>
  <si>
    <t>2.284</t>
  </si>
  <si>
    <t>3AXD50000031016</t>
  </si>
  <si>
    <t>GROTELĖ, PLASTIKINĖ 150 VENTILIATORIAUS LAIKIKLIS tinkantis ABB gamintojo ACS880 dažnio keitiklio modeliams arba lygiavertis</t>
  </si>
  <si>
    <t>2.285</t>
  </si>
  <si>
    <t>3AXD50000000126</t>
  </si>
  <si>
    <t>RANKENA JUNGIKLIAMS OHB150J12P tinkantis ABB gamintojo ACS880 dažnio keitiklio modeliams arba lygiavertis</t>
  </si>
  <si>
    <t>2.286</t>
  </si>
  <si>
    <t>3AUA0000047451</t>
  </si>
  <si>
    <t>RANKENA JUNGIKLIAMS OHBS12 tinkantis ABB gamintojo ACS880 dažnio keitiklio modeliams arba lygiavertis</t>
  </si>
  <si>
    <t>2.287</t>
  </si>
  <si>
    <t>3AUA0000051607</t>
  </si>
  <si>
    <t>RANKENA JUNGIKLIAMS OHB65J6 tinkantis ABB gamintojo ACS880 dažnio keitiklio modeliams arba lygiavertis</t>
  </si>
  <si>
    <t>2.288</t>
  </si>
  <si>
    <t>3AXD50000909193</t>
  </si>
  <si>
    <t>RANKENOS RINKINYS PAPILDOMO MODULIO RANKENA tinkantis ABB gamintojo ACS880 dažnio keitiklio modeliams arba lygiavertis</t>
  </si>
  <si>
    <t>2.289</t>
  </si>
  <si>
    <t>3AXD50000724666</t>
  </si>
  <si>
    <t>ŠILDYMO LAIDININKO RINKINYS ECONOPACK+ TIM FOLIJA SP tinkantis ABB gamintojo ACS880 dažnio keitiklio modeliams arba lygiavertis</t>
  </si>
  <si>
    <t>2.290</t>
  </si>
  <si>
    <t>3AXD50000031371</t>
  </si>
  <si>
    <t>ŠILDYMO LAIDININKAS PRIMEPACK2 TIM GRAFITAS SP tinkantis ABB gamintojo ACS880 dažnio keitiklio modeliams arba lygiavertis</t>
  </si>
  <si>
    <t>2.291</t>
  </si>
  <si>
    <t>3AXD50000031374</t>
  </si>
  <si>
    <t>ŠILDYMO LAIDININKAS PRIMEPACK3 TIM GRAFITAS SP tinkantis ABB gamintojo ACS880 dažnio keitiklio modeliams arba lygiavertis</t>
  </si>
  <si>
    <t>2.292</t>
  </si>
  <si>
    <t>3AXD50000022017</t>
  </si>
  <si>
    <t>ŠILDYMO VARŽA BLCL/BL/BDCL MODULIO ŠILDYTUVAS tinkantis ABB gamintojo ACS880 dažnio keitiklio modeliams arba lygiavertis</t>
  </si>
  <si>
    <t>2.293</t>
  </si>
  <si>
    <t>3AXD50000168736</t>
  </si>
  <si>
    <t>KORPUSAS, PLIENINIS R8 172MM VENTILIATORIAUS KORPUSAS tinkantis ABB gamintojo ACS880 dažnio keitiklio modeliams arba lygiavertis</t>
  </si>
  <si>
    <t>2.294</t>
  </si>
  <si>
    <t>3AXD50000130085</t>
  </si>
  <si>
    <t>KORPUSAS, PLIENINIS R8 200MM VENTILIATORIAUS KORPUSAS tinkantis ABB gamintojo ACS880 dažnio keitiklio modeliams arba lygiavertis</t>
  </si>
  <si>
    <t>2.295</t>
  </si>
  <si>
    <t>PEILINIS SAUGIKLIO ĮDĖKLAS OFAA000GG25 AC-SAUGIKLIS (Transformatorius -T10); AC-SAUGIKLIS (Transformatorius -T10) tinkantis ABB gamintojo ACS880 dažnio keitiklio modeliams arba lygiavertis</t>
  </si>
  <si>
    <t>2.296</t>
  </si>
  <si>
    <t>PEILINIS SAUGIKLIO ĮDĖKLAS PEILINIS SAUGIKLIO ĮDĖKLAS; OFAA000GG35, 35A, 690V, IEC000 tinkantis ABB gamintojo ACS880 dažnio keitiklio modeliams arba lygiavertis</t>
  </si>
  <si>
    <t>2.297</t>
  </si>
  <si>
    <t>PEILINIS SAUGIKLIO ĮDĖKLAS OFAA000GG63 tinkantis ABB gamintojo ACS880 dažnio keitiklio modeliams arba lygiavertis</t>
  </si>
  <si>
    <t>2.298</t>
  </si>
  <si>
    <t>PEILINIS SAUGIKLIO ĮDĖKLAS OFAA00GG80 tinkantis ABB gamintojo ACS880 dažnio keitiklio modeliams arba lygiavertis</t>
  </si>
  <si>
    <t>2.299</t>
  </si>
  <si>
    <t>3AXD50000023098</t>
  </si>
  <si>
    <t>I/O PLOKŠTĖ ZBIB-03 tinkantis ABB gamintojo ACS880 dažnio keitiklio modeliams arba lygiavertis</t>
  </si>
  <si>
    <t>2.300</t>
  </si>
  <si>
    <t>PUSLAIDININKIŲ RINKINYS FF300R17KE3 3 VNT. tinkantis ABB gamintojo ACS880 dažnio keitiklio modeliams arba lygiavertis</t>
  </si>
  <si>
    <t>2.301</t>
  </si>
  <si>
    <t>PUSLAIDININKIŲ RINKINYS SKM150GB12T4 3 VNT. tinkantis ABB gamintojo ACS880 dažnio keitiklio modeliams arba lygiavertis</t>
  </si>
  <si>
    <t>2.302</t>
  </si>
  <si>
    <t>3AXD50000038790</t>
  </si>
  <si>
    <t>IGBT MODULIS IGBT 1400A+BGAD-13C RINKINYS tinkantis ABB gamintojo ACS880 dažnio keitiklio modeliams arba lygiavertis</t>
  </si>
  <si>
    <t>2.303</t>
  </si>
  <si>
    <t>3AXD50000716937</t>
  </si>
  <si>
    <t>2.304</t>
  </si>
  <si>
    <t>3AXD50000030268</t>
  </si>
  <si>
    <t>IGBT MODULIO RINKINYS 1700V/650A FUJI PUSLAIDININKIŲ RINKINYS SP tinkantis ABB gamintojo ACS880 dažnio keitiklio modeliams arba lygiavertis</t>
  </si>
  <si>
    <t>2.305</t>
  </si>
  <si>
    <t>3AXD50000749256</t>
  </si>
  <si>
    <t>IGBT MODULIO RINKINYS IGBT BGAD-21C/500A;1700V;EP+ TIM FOLIJA SP tinkantis ABB gamintojo ACS880 dažnio keitiklio modeliams arba lygiavertis</t>
  </si>
  <si>
    <t>2.306</t>
  </si>
  <si>
    <t>3AXD50000637249</t>
  </si>
  <si>
    <t>IGBT MODULIO RINKINYS R8 4Q_ULH ED3 300/ZGAD-572 RINKINYS tinkantis ABB gamintojo ACS880 dažnio keitiklio modeliams arba lygiavertis</t>
  </si>
  <si>
    <t>2.307</t>
  </si>
  <si>
    <t>3AXD50000634972</t>
  </si>
  <si>
    <t>IGBT MODULIO RINKINYS R8 4Q_ULH ED3 450A/ZGAD-582 RINKINYS tinkantis ABB gamintojo ACS880 dažnio keitiklio modeliams arba lygiavertis</t>
  </si>
  <si>
    <t>2.308</t>
  </si>
  <si>
    <t>3AXD50000030269</t>
  </si>
  <si>
    <t>IGBT MODULIO RINKINYS 1700V1000A FUJI PUSLAIDININKIŲ RINKINYS SP tinkantis ABB gamintojo ACS880 dažnio keitiklio modeliams arba lygiavertis</t>
  </si>
  <si>
    <t>2.309</t>
  </si>
  <si>
    <t>3AXD50000749034</t>
  </si>
  <si>
    <t>IGBT MODULIO RINKINYS IGBT BGAD-21C/300A;1700V;EP+ TIM FOLIJA SP tinkantis ABB gamintojo ACS880 dažnio keitiklio modeliams arba lygiavertis</t>
  </si>
  <si>
    <t>2.310</t>
  </si>
  <si>
    <t>3AXD50000477104</t>
  </si>
  <si>
    <t>MONTAVIMO RINKINYS PRIEDŲ DĖŽĖ, R11, TS8/VX25 tinkantis ABB gamintojo ACS880 dažnio keitiklio modeliams arba lygiavertis</t>
  </si>
  <si>
    <t>2.311</t>
  </si>
  <si>
    <t>MONTAVIMO RINKINYS ACS801 R4-R6 KABELIO EKRANO APKABOS tinkantis ABB gamintojo ACS880 dažnio keitiklio modeliams arba lygiavertis</t>
  </si>
  <si>
    <t>2.312</t>
  </si>
  <si>
    <t>3AXD50000002734</t>
  </si>
  <si>
    <t>IZOLIACINIS LAKŠTAS, PLASTIKINIS DC ŠYNOMS tinkantis ABB gamintojo ACS880 dažnio keitiklio modeliams arba lygiavertis</t>
  </si>
  <si>
    <t>2.313</t>
  </si>
  <si>
    <t>3AXD50000668618</t>
  </si>
  <si>
    <t>IZOLIACINIS LAKŠTAS, PLASTIKINIS G1 KONDENSATORIAUS VIDURINĖ PLOKŠTĖ tinkantis ABB gamintojo ACS880 dažnio keitiklio modeliams arba lygiavertis</t>
  </si>
  <si>
    <t>2.314</t>
  </si>
  <si>
    <t>3AXD50000958634</t>
  </si>
  <si>
    <t>IZOLIACINIS LAKŠTAS, PLASTIKINIS IZOLIATORIUS BFPS-48/95 tinkantis ABB gamintojo ACS880 dažnio keitiklio modeliams arba lygiavertis</t>
  </si>
  <si>
    <t>2.315</t>
  </si>
  <si>
    <t>3AXD50000004158</t>
  </si>
  <si>
    <t>IZOLIACINIS LAKŠTAS, PLASTIKINIS IZOLIATORIUS R11 tinkantis ABB gamintojo ACS880 dažnio keitiklio modeliams arba lygiavertis</t>
  </si>
  <si>
    <t>2.316</t>
  </si>
  <si>
    <t>IZOLIACINIS LAKŠTAS, PLASTIKINĖ IZOLIACINĖ PLOKŠTĖ tinkantis ABB gamintojo ACS880 dažnio keitiklio modeliams arba lygiavertis</t>
  </si>
  <si>
    <t>2.317</t>
  </si>
  <si>
    <t>3AXD50000025578</t>
  </si>
  <si>
    <t>IZOLIACINIS LAKŠTAS, PLASTIKINIS LCL ŠONINIS DANGTIS tinkantis ABB gamintojo ACS880 dažnio keitiklio modeliams arba lygiavertis</t>
  </si>
  <si>
    <t>2.318</t>
  </si>
  <si>
    <t>3AXD50000026644</t>
  </si>
  <si>
    <t>IZOLIACINIS LAKŠTAS, PLASTIKINIS R8 IŠKROVIMO VARŽA tinkantis ABB gamintojo ACS880 dažnio keitiklio modeliams arba lygiavertis</t>
  </si>
  <si>
    <t>2.319</t>
  </si>
  <si>
    <t>3AXD50000360277</t>
  </si>
  <si>
    <t>IZOLIACINIS LAKŠTAS, PLASTIKINIS R8 QVAR IZOLIACINIS LAKŠTAS tinkantis ABB gamintojo ACS880 dažnio keitiklio modeliams arba lygiavertis</t>
  </si>
  <si>
    <t>2.320</t>
  </si>
  <si>
    <t>IZOLIACINIS LAKŠTAS, PLASTIKINIS ALCL-1X-X IZOLIACINĖ PLOKŠTĖ tinkantis ABB gamintojo ACS880 dažnio keitiklio modeliams arba lygiavertis</t>
  </si>
  <si>
    <t>2.321</t>
  </si>
  <si>
    <t xml:space="preserve">ACS880-104-0410A-7+E205 </t>
  </si>
  <si>
    <t>INVERTERIO / MAITINIMO MODULIS ACS880-104-0410A-7+E205 tinkantis ABB gamintojo ACS880 dažnio keitiklio modeliams arba lygiavertis</t>
  </si>
  <si>
    <t>2.322</t>
  </si>
  <si>
    <t>LCL FILTRO RINKINYS GCHO5530LCL tinkantis ABB gamintojo ACS880 dažnio keitiklio modeliams arba lygiavertis</t>
  </si>
  <si>
    <t>2.323</t>
  </si>
  <si>
    <t>LCL FILTRO RINKINYS GCHO5550LCL tinkantis ABB gamintojo ACS880 dažnio keitiklio modeliams arba lygiavertis</t>
  </si>
  <si>
    <t>2.324</t>
  </si>
  <si>
    <t>LCL FILTRO RINKINYS GCHO6630LCL tinkantis ABB gamintojo ACS880 dažnio keitiklio modeliams arba lygiavertis</t>
  </si>
  <si>
    <t>2.325</t>
  </si>
  <si>
    <t>3AXD50000310791</t>
  </si>
  <si>
    <t>LCL FILTRO RINKINYS QLCL-13-7 tinkantis ABB gamintojo ACS880 dažnio keitiklio modeliams arba lygiavertis</t>
  </si>
  <si>
    <t>2.326</t>
  </si>
  <si>
    <t>3AXD50000310784</t>
  </si>
  <si>
    <t>LCL FILTRO RINKINYS QLCL-15-7 tinkantis ABB gamintojo ACS880 dažnio keitiklio modeliams arba lygiavertis</t>
  </si>
  <si>
    <t>2.327</t>
  </si>
  <si>
    <t>3AXD50000549818</t>
  </si>
  <si>
    <t>PRAVEDIMO PLOKŠTĖS SURINKIMAS R8 C2 FILTRO PRAVEDIMO PLOKŠTĖS RINKINYS tinkantis ABB gamintojo ACS880 dažnio keitiklio modeliams arba lygiavertis</t>
  </si>
  <si>
    <t>2.328</t>
  </si>
  <si>
    <t>3AXD50000547906</t>
  </si>
  <si>
    <t>PRAVEDIMO PLOKŠTĖS SURINKIMAS R8 LCL PRAVEDIMO PLOKŠTĖS RINKINYS tinkantis ABB gamintojo ACS880 dažnio keitiklio modeliams arba lygiavertis</t>
  </si>
  <si>
    <t>2.329</t>
  </si>
  <si>
    <t>3AUA0000047420</t>
  </si>
  <si>
    <t>APKROVOS ATJUNGIMO JUNGIKLIS OT40F3 tinkantis ABB gamintojo ACS880 dažnio keitiklio modeliams arba lygiavertis</t>
  </si>
  <si>
    <t>2.330</t>
  </si>
  <si>
    <t>3AXD50000049451</t>
  </si>
  <si>
    <t>ILGAAMŽIS VENTILIATORIUS, AŠINIS VENTILIATORIUS ACS880 R8/R9 IP55 tinkantis ABB gamintojo ACS880 dažnio keitiklio modeliams arba lygiavertis</t>
  </si>
  <si>
    <t>2.331</t>
  </si>
  <si>
    <t>3AUA0000088115</t>
  </si>
  <si>
    <t>ILGAAMŽIS VENTILIATORIUS, AŠINIS VIDINIS VENTILIATORIUS tinkantis ABB gamintojo ACS880 dažnio keitiklio modeliams arba lygiavertis</t>
  </si>
  <si>
    <t>2.332</t>
  </si>
  <si>
    <t>3AUA0000123668</t>
  </si>
  <si>
    <t>ILGAAMŽIO VENTILIATORIAUS, AŠINIO RINKINYS ACS880 R1 ATSARGINIŲ DALIŲ RINKINYS tinkantis ABB gamintojo ACS880 dažnio keitiklio modeliams arba lygiavertis</t>
  </si>
  <si>
    <t>2.333</t>
  </si>
  <si>
    <t>3AXD50000028422</t>
  </si>
  <si>
    <t>ILGAAMŽIS VENTILIATORIUS, AŠINIS PCB VENTILIATORIUS tinkantis ABB gamintojo ACS880 dažnio keitiklio modeliams arba lygiavertis</t>
  </si>
  <si>
    <t>2.334</t>
  </si>
  <si>
    <t>ILGAAMŽIS VENTILIATORIUS, AŠINIS W2E200-HH38-06 tinkantis ABB gamintojo ACS880 dažnio keitiklio modeliams arba lygiavertis</t>
  </si>
  <si>
    <t>2.335</t>
  </si>
  <si>
    <t>3AUA0000125508</t>
  </si>
  <si>
    <t>ILGAAMŽIS VENTILIATORIUS, AŠINIS W2E250-HL06-21 tinkantis ABB gamintojo ACS880 dažnio keitiklio modeliams arba lygiavertis</t>
  </si>
  <si>
    <t>2.336</t>
  </si>
  <si>
    <t>3AXD50000000592</t>
  </si>
  <si>
    <t>ILGAAMŽIS VENTILIATORIUS, RADIALINIS R3G225-RH17-23 tinkantis ABB gamintojo ACS880 dažnio keitiklio modeliams arba lygiavertis</t>
  </si>
  <si>
    <t>2.337</t>
  </si>
  <si>
    <t>3AXD50000036608</t>
  </si>
  <si>
    <t>ILGAAMŽIO VENTILIATORIAUS, RADIALINIO RINKINYS 175 MM VENTILIATORIAUS SURINKIMAS tinkantis ABB gamintojo ACS880 dažnio keitiklio modeliams arba lygiavertis</t>
  </si>
  <si>
    <t>2.338</t>
  </si>
  <si>
    <t>3AXD50000986149</t>
  </si>
  <si>
    <t>ILGAAMŽIO VENTILIATORIAUS, RADIALINIO RINKINYS VENTILIATORIUS BLCL-2X-X CTRL DOL (400V), SUPAKUOTAS SP tinkantis ABB gamintojo ACS880 dažnio keitiklio modeliams arba lygiavertis</t>
  </si>
  <si>
    <t>2.339</t>
  </si>
  <si>
    <t>3AXD50001159580</t>
  </si>
  <si>
    <t>ILGAAMŽIO VENTILIATORIAUS, RADIALINIO RINKINYS VENTILIATORIAUS ATSARGINĖS DALYS IR KEITIKLIO RINKINYS ACS880 R8I-D8T tinkantis ABB gamintojo ACS880 dažnio keitiklio modeliams arba lygiavertis</t>
  </si>
  <si>
    <t>2.340</t>
  </si>
  <si>
    <t>3AXD50001049096</t>
  </si>
  <si>
    <t>ILGAAMŽIO VENTILIATORIAUS, RADIALINIO RINKINYS ILGAAMŽIS CENTRIFUGINIS VENTILIATORIUS, SUPAKUOTAS SP tinkantis ABB gamintojo ACS880 dažnio keitiklio modeliams arba lygiavertis</t>
  </si>
  <si>
    <t>2.341</t>
  </si>
  <si>
    <t>3AXD50000677429</t>
  </si>
  <si>
    <t>ILGAAMŽIO VENTILIATORIAUS, RADIALINIO RINKINYS VENTILIATORIUS BLCL-1X-X CTRL DOL (230V), SUPAKUOTAS SP tinkantis ABB gamintojo ACS880 dažnio keitiklio modeliams arba lygiavertis</t>
  </si>
  <si>
    <t>2.342</t>
  </si>
  <si>
    <t>3AXD50000431922</t>
  </si>
  <si>
    <t>APDIRBTOS DALYS ACS880R8I KONDENSATORIŲ BLOKO ŠABLONAS tinkantis ABB gamintojo ACS880 dažnio keitiklio modeliams arba lygiavertis</t>
  </si>
  <si>
    <t>2.343</t>
  </si>
  <si>
    <t>PAGRINDINĖS GRANDINĖS PLOKŠTĖS RINKINYS GINT6611C ATSARGINIŲ DALIŲ RINKINYS tinkantis ABB gamintojo ACS880 dažnio keitiklio modeliams arba lygiavertis</t>
  </si>
  <si>
    <t>2.344</t>
  </si>
  <si>
    <t>3AUA0000162896</t>
  </si>
  <si>
    <t>PAGRINDINĖS GRANDINĖS PLOKŠTĖS RINKINYS PAGRINDINĖS GRANDINĖS PLOKŠTĖ tinkantis ABB gamintojo ACS880 dažnio keitiklio modeliams arba lygiavertis</t>
  </si>
  <si>
    <t>2.345</t>
  </si>
  <si>
    <t>3AXD50001173449</t>
  </si>
  <si>
    <t>MC SĄSAJOS PLOKŠTĖS SURINKIMAS ZINT-595 +N8205 NEVERTINAMAS ZCU SP tinkantis ABB gamintojo ACS880 dažnio keitiklio modeliams arba lygiavertis</t>
  </si>
  <si>
    <t>2.346</t>
  </si>
  <si>
    <t>3AXD50000004755</t>
  </si>
  <si>
    <t>MC SĄSAJOS PLOKŠTĖS RINKINYS BINT-12C +N8205 NEVERTINAMAS BCU-UCU SP tinkantis ABB gamintojo ACS880 dažnio keitiklio modeliams arba lygiavertis</t>
  </si>
  <si>
    <t>2.347</t>
  </si>
  <si>
    <t>3AXD50000019758</t>
  </si>
  <si>
    <t>MC SĄSAJOS PLOKŠTĖ QINT-781 tinkantis ABB gamintojo ACS880 dažnio keitiklio modeliams arba lygiavertis</t>
  </si>
  <si>
    <t>2.348</t>
  </si>
  <si>
    <t>3AXD50000045736</t>
  </si>
  <si>
    <t>MC SĄSAJOS PLOKŠTĖ BINT-12C +N8205 NEVERTINAMAS ZCU SP tinkantis ABB gamintojo ACS880 dažnio keitiklio modeliams arba lygiavertis</t>
  </si>
  <si>
    <t>2.349</t>
  </si>
  <si>
    <t>3AXD50000001767</t>
  </si>
  <si>
    <t>MATAVIMO PRIETAISAS, TEMP./DRĖGMĖ R8I APLINKOS TERMODAVIKLIS tinkantis ABB gamintojo ACS880 dažnio keitiklio modeliams arba lygiavertis</t>
  </si>
  <si>
    <t>2.350</t>
  </si>
  <si>
    <t>3AXD50000799091</t>
  </si>
  <si>
    <t>ATMINTIES KORTELĖ WESTERN DIGITAL SDSDQAF3-008G-I tinkantis ABB gamintojo ACS880 dažnio keitiklio modeliams arba lygiavertis</t>
  </si>
  <si>
    <t>2.351</t>
  </si>
  <si>
    <t>3AXD50000868490</t>
  </si>
  <si>
    <t>ATMINTIES BLOKO RINKINYS DCT880, SU PROGRAMINE ĮRANGA  tinkantis ABB gamintojo DCS880 dažnio keitiklio modeliams arba lygiavertis</t>
  </si>
  <si>
    <t>2.352</t>
  </si>
  <si>
    <t>3AXD50000223107</t>
  </si>
  <si>
    <t>ATMINTIES BLOKO RINKINYS ZMU-03 tinkantis ABB gamintojo ACS880 dažnio keitiklio modeliams arba lygiavertis</t>
  </si>
  <si>
    <t>2.353</t>
  </si>
  <si>
    <t>METALINIŲ DALIŲ RINKINYS R5 EUR KABELIŲ PRIJUNGIMO DĖŽĖ tinkantis ABB gamintojo ACS880 dažnio keitiklio modeliams arba lygiavertis</t>
  </si>
  <si>
    <t>2.354</t>
  </si>
  <si>
    <t>3AXD50000653201</t>
  </si>
  <si>
    <t>VIDURINĖS DC ŠYNOS, R11; DALINIO SURINKIMO RINKINYS, CU tinkantis ABB gamintojo ACS880 dažnio keitiklio modeliams arba lygiavertis</t>
  </si>
  <si>
    <t>2.355</t>
  </si>
  <si>
    <t>3AUA0000089111</t>
  </si>
  <si>
    <t>VARIKLIO APSAUGINIS JUNGIKLIS MS132-1.6-HKF1-11 tinkantis ABB gamintojo ACS880 dažnio keitiklio modeliams arba lygiavertis</t>
  </si>
  <si>
    <t>2.356</t>
  </si>
  <si>
    <t>MONTAVIMO BĖGELIS DIN 1X7X35X280 tinkantis ABB gamintojo ACS880 dažnio keitiklio modeliams arba lygiavertis</t>
  </si>
  <si>
    <t>2.357</t>
  </si>
  <si>
    <t>NTC TERMISTORIUS 158-103-75005(TS93154) tinkantis ABB gamintojo ACS880 dažnio keitiklio modeliams arba lygiavertis</t>
  </si>
  <si>
    <t>2.358</t>
  </si>
  <si>
    <t>3AXD50000021039</t>
  </si>
  <si>
    <t>NTC TERMISTORIUS NTC TERMISTORIUS tinkantis ABB gamintojo ACS880 dažnio keitiklio modeliams arba lygiavertis</t>
  </si>
  <si>
    <t>2.359</t>
  </si>
  <si>
    <t>3AXD50000024934</t>
  </si>
  <si>
    <t>OPCIJŲ RINKINYS FPTC-01 MAŽMENINĖ PAKUOTĖ tinkantis ABB gamintojo ACS880 dažnio keitiklio modeliams arba lygiavertis</t>
  </si>
  <si>
    <t>2.360</t>
  </si>
  <si>
    <t>3AXD50000016771</t>
  </si>
  <si>
    <t>OPCIJŲ RINKINYS FSO-12 ATSARGINIŲ DALIŲ RINKINYS tinkantis ABB gamintojo ACS880 dažnio keitiklio modeliams arba lygiavertis</t>
  </si>
  <si>
    <t>2.361</t>
  </si>
  <si>
    <t>PCB RINKINYS RMIO-01C tinkantis ABB gamintojo ACS880 dažnio keitiklio modeliams arba lygiavertis</t>
  </si>
  <si>
    <t>2.362</t>
  </si>
  <si>
    <t>PCB RINKINYS RMIO-02C VALDYMO PLOKŠTĖ tinkantis ABB gamintojo ACS880 dažnio keitiklio modeliams arba lygiavertis</t>
  </si>
  <si>
    <t>2.363</t>
  </si>
  <si>
    <t>3AUA0000112490</t>
  </si>
  <si>
    <t>PCB BGAD-11C tinkantis ABB gamintojo ACS880 dažnio keitiklio modeliams arba lygiavertis</t>
  </si>
  <si>
    <t>2.364</t>
  </si>
  <si>
    <t>3AXD50000686810</t>
  </si>
  <si>
    <t>PCB RINKINYS QINT-781 IR LAIDŲ RINKINIAI tinkantis ABB gamintojo ACS880 dažnio keitiklio modeliams arba lygiavertis</t>
  </si>
  <si>
    <t>2.365</t>
  </si>
  <si>
    <t>3AXD50000686827</t>
  </si>
  <si>
    <t>PCB RINKINYS QVAR-781 IR LAIDŲ RINKINYS tinkantis ABB gamintojo ACS880 dažnio keitiklio modeliams arba lygiavertis</t>
  </si>
  <si>
    <t>2.366</t>
  </si>
  <si>
    <t>3AXD50000579778</t>
  </si>
  <si>
    <t>PCB RINKINYS R8I BFPS-48 SURINKIMAS tinkantis ABB gamintojo ACS880 dažnio keitiklio modeliams arba lygiavertis</t>
  </si>
  <si>
    <t>2.367</t>
  </si>
  <si>
    <t>3AXD50000880089</t>
  </si>
  <si>
    <t>PCB RINKINYS R8I PCBA PADĖKLO SURINKIMAS SU PLOKŠTĖMIS tinkantis ABB gamintojo ACS880 dažnio keitiklio modeliams arba lygiavertis</t>
  </si>
  <si>
    <t>2.368</t>
  </si>
  <si>
    <t>PCB RINKINYS RPBA-01-KIT tinkantis ABB gamintojo ACS880 dažnio keitiklio modeliams arba lygiavertis</t>
  </si>
  <si>
    <t>2.369</t>
  </si>
  <si>
    <t>3AXD50001076290</t>
  </si>
  <si>
    <t>PCB RINKINYS BFPS-48 IR IZOLIACINIS LAKŠTAS ULH_4Q tinkantis ABB gamintojo ACS880 dažnio keitiklio modeliams arba lygiavertis</t>
  </si>
  <si>
    <t>2.370</t>
  </si>
  <si>
    <t>3AUA0000112492</t>
  </si>
  <si>
    <t>PCB BGAD-13C tinkantis ABB gamintojo ACS880 dažnio keitiklio modeliams arba lygiavertis</t>
  </si>
  <si>
    <t>2.371</t>
  </si>
  <si>
    <t>3AXD50000027529</t>
  </si>
  <si>
    <t xml:space="preserve"> tinkantis ABB gamintojo ACS880 dažnio keitiklio modeliams arba lygiavertis</t>
  </si>
  <si>
    <t>2.372</t>
  </si>
  <si>
    <t>3AUA0000063703</t>
  </si>
  <si>
    <t>PLASTIKINIS KORPUSAS LOPŠYS, R1-R3 tinkantis ABB gamintojo ACS880 dažnio keitiklio modeliams arba lygiavertis</t>
  </si>
  <si>
    <t>2.373</t>
  </si>
  <si>
    <t>3AXD50000158775</t>
  </si>
  <si>
    <t>PLASTIKINIO KORPUSO RINKINYS ACS880 R8I IGBT DANGTIS 1 VNT. ATSARGINIŲ DALIŲ RINKINYS tinkantis ABB gamintojo ACS880 dažnio keitiklio modeliams arba lygiavertis</t>
  </si>
  <si>
    <t>2.374</t>
  </si>
  <si>
    <t>3AUA0000118216</t>
  </si>
  <si>
    <t>PLASTIKINIS KORPUSAS PANELO LAIKIKLIS IP55 R4-R9 tinkantis ABB gamintojo ACS880 dažnio keitiklio modeliams arba lygiavertis</t>
  </si>
  <si>
    <t>2.375</t>
  </si>
  <si>
    <t>3AUA0000059481</t>
  </si>
  <si>
    <t>PLASTIKINIS KORPUSAS R6/R7 PRAVEDIMAS tinkantis ABB gamintojo ACS880 dažnio keitiklio modeliams arba lygiavertis</t>
  </si>
  <si>
    <t>2.376</t>
  </si>
  <si>
    <t>3AXD50000030279</t>
  </si>
  <si>
    <t>PLASTIKINIS KORPUSAS R8 KONE MAITINIMO GNYBTO KORPUSAS tinkantis ABB gamintojo ACS880 dažnio keitiklio modeliams arba lygiavertis</t>
  </si>
  <si>
    <t>2.377</t>
  </si>
  <si>
    <t>3AXD50000344475</t>
  </si>
  <si>
    <t>PLASTIKINIS KORPUSAS R8 IŠVADO GNYBTO PAGRINDAS tinkantis ABB gamintojo ACS880 dažnio keitiklio modeliams arba lygiavertis</t>
  </si>
  <si>
    <t>2.378</t>
  </si>
  <si>
    <t>3AXD50000029490</t>
  </si>
  <si>
    <t>PLOKŠČIŲ RINKINYS ACXX80 R6-R9 tinkantis ABB gamintojo ACS880 dažnio keitiklio modeliams arba lygiavertis</t>
  </si>
  <si>
    <t>2.379</t>
  </si>
  <si>
    <t>PLOKŠTĖ, PLIENINĖ ADAPTERIO PLOKŠTĖ tinkantis ABB gamintojo ACS880 dažnio keitiklio modeliams arba lygiavertis</t>
  </si>
  <si>
    <t>2.380</t>
  </si>
  <si>
    <t>3AXD50000469468</t>
  </si>
  <si>
    <t>PLOKŠTĖ, PLIENINIS SURINKIMAS ZINT-ZCU ĮŽEMINIMO PLOKŠTĖS RINKINYS tinkantis ABB gamintojo ACS880 dažnio keitiklio modeliams arba lygiavertis</t>
  </si>
  <si>
    <t>2.381</t>
  </si>
  <si>
    <t>PLOKŠTĖ, PLIENINIS KABELIO APKABINIMO SURINKIMAS tinkantis ABB gamintojo ACS880 dažnio keitiklio modeliams arba lygiavertis</t>
  </si>
  <si>
    <t>2.382</t>
  </si>
  <si>
    <t>3AXD50000820283</t>
  </si>
  <si>
    <t>PLOKŠTĖ, PLIENINĖ QOIA PLOKŠTĖS MONTAVIMO PLOKŠTĖ tinkantis ABB gamintojo ACS880 dažnio keitiklio modeliams arba lygiavertis</t>
  </si>
  <si>
    <t>2.383</t>
  </si>
  <si>
    <t>3AXD50000960286</t>
  </si>
  <si>
    <t>KIŠTUKINĖ JUNGTIS BVZ 7.62HP/03/180FC SN BK BX SO tinkantis ABB gamintojo ACS880 dažnio keitiklio modeliams arba lygiavertis</t>
  </si>
  <si>
    <t>2.384</t>
  </si>
  <si>
    <t>KIŠTUKINĖ JUNGTIS MP-010A tinkantis ABB gamintojo ACS880 dažnio keitiklio modeliams arba lygiavertis</t>
  </si>
  <si>
    <t>2.385</t>
  </si>
  <si>
    <t>3AUA0000059813</t>
  </si>
  <si>
    <t>KIŠTUKINĖ JUNGTIS STV S 9 SB tinkantis ABB gamintojo ACS880 dažnio keitiklio modeliams arba lygiavertis</t>
  </si>
  <si>
    <t>2.386</t>
  </si>
  <si>
    <t>3AXD50000962242</t>
  </si>
  <si>
    <t>KIŠTUKINĖ JUNGTIS SVZ 7.62HP/03/180F SN BK BX SO tinkantis ABB gamintojo ACS880 dažnio keitiklio modeliams arba lygiavertis</t>
  </si>
  <si>
    <t>2.387</t>
  </si>
  <si>
    <t>3AXD50000017377</t>
  </si>
  <si>
    <t>KIŠTUKINĖ JUNGTIS ZCU-12 KIŠTUKINĖS JUNGTIES ATSARGINIŲ DALIŲ RINKINYS tinkantis ABB gamintojo ACS880 dažnio keitiklio modeliams arba lygiavertis</t>
  </si>
  <si>
    <t>2.388</t>
  </si>
  <si>
    <t>3AUA0000044127</t>
  </si>
  <si>
    <t>KIŠTUKINĖ JUNGTIS STV S 3 SB tinkantis ABB gamintojo ACS880 dažnio keitiklio modeliams arba lygiavertis</t>
  </si>
  <si>
    <t>2.389</t>
  </si>
  <si>
    <t>3AUA0000044128</t>
  </si>
  <si>
    <t>KIŠTUKINĖ JUNGTIS STV S 3 SS; KIŠTUKAS tinkantis ABB gamintojo ACS880 dažnio keitiklio modeliams arba lygiavertis</t>
  </si>
  <si>
    <t>2.390</t>
  </si>
  <si>
    <t>3ADT319200R1501</t>
  </si>
  <si>
    <t>GALIOS SĄSAJOS PLOKŠTĖ SDCS-PIN-H11A tinkantis ABB gamintojo DCS880 dažnio keitiklio modeliams arba lygiavertis</t>
  </si>
  <si>
    <t>2.391</t>
  </si>
  <si>
    <t>GALIOS VARŽOS RINKINYS CAH 150 C 27R GALIOS VARŽA SP tinkantis ABB gamintojo ACS880 dažnio keitiklio modeliams arba lygiavertis</t>
  </si>
  <si>
    <t>2.392</t>
  </si>
  <si>
    <t>3AXD50001294618</t>
  </si>
  <si>
    <t>GALIOS VARŽOS RINKINYS DUDT VARŽOS IR ŠILUMINĖS FOLIJOS ATSARGINIŲ DALIŲ RINKINYS tinkantis ABB gamintojo ACS880 dažnio keitiklio modeliams arba lygiavertis</t>
  </si>
  <si>
    <t>2.393</t>
  </si>
  <si>
    <t>GALIOS VARŽOS RINKINYS NRED-61, 16328 T-F HIBRIDAS tinkantis ABB gamintojo ACS880 dažnio keitiklio modeliams arba lygiavertis</t>
  </si>
  <si>
    <t>2.394</t>
  </si>
  <si>
    <t>3AXD50000007302</t>
  </si>
  <si>
    <t>MAITINIMO ŠALTINIS 10-100-240/24 PADENGTAS tinkantis ABB gamintojo ACS880 dažnio keitiklio modeliams arba lygiavertis</t>
  </si>
  <si>
    <t>2.395</t>
  </si>
  <si>
    <t>3AUA0000074419</t>
  </si>
  <si>
    <t>MAITINIMO PLOKŠTĖ BFPS-48C tinkantis ABB gamintojo ACS880 dažnio keitiklio modeliams arba lygiavertis</t>
  </si>
  <si>
    <t>2.396</t>
  </si>
  <si>
    <t>3AXD50000017375</t>
  </si>
  <si>
    <t>MAITINIMO PLOKŠTĖ ZPOW-7B1C tinkantis ABB gamintojo ACS880 dažnio keitiklio modeliams arba lygiavertis</t>
  </si>
  <si>
    <t>2.397</t>
  </si>
  <si>
    <t>3AXD50000001438</t>
  </si>
  <si>
    <t>MAITINIMO ŠALTINIS MCS-B 1,3-100-240/24 tinkantis ABB gamintojo ACS880 dažnio keitiklio modeliams arba lygiavertis</t>
  </si>
  <si>
    <t>2.398</t>
  </si>
  <si>
    <t>3AUA0000111276</t>
  </si>
  <si>
    <t>MAITINIMO ŠALTINIS MCS-B 7.5-110-240/24 tinkantis ABB gamintojo ACS880 dažnio keitiklio modeliams arba lygiavertis</t>
  </si>
  <si>
    <t>2.399</t>
  </si>
  <si>
    <t>3AXD50000000581</t>
  </si>
  <si>
    <t>MAITINIMO ŠALTINIS MCS-B 5-110-240/24 tinkantis ABB gamintojo ACS880 dažnio keitiklio modeliams arba lygiavertis</t>
  </si>
  <si>
    <t>2.400</t>
  </si>
  <si>
    <t>3ADT631137P0001</t>
  </si>
  <si>
    <t>APSAUGINIS DANGTIS DCS800 tinkantis ABB gamintojo DCS880 dažnio keitiklio modeliams arba lygiavertis</t>
  </si>
  <si>
    <t>2.401</t>
  </si>
  <si>
    <t>APSAUGINIS JUNGIKLIS S201-K3 tinkantis ABB gamintojo ACS880 dažnio keitiklio modeliams arba lygiavertis</t>
  </si>
  <si>
    <t>2.402</t>
  </si>
  <si>
    <t>APSAUGINIS JUNGIKLIS S201-K6 tinkantis ABB gamintojo ACS880 dažnio keitiklio modeliams arba lygiavertis</t>
  </si>
  <si>
    <t>2.403</t>
  </si>
  <si>
    <t>APSAUGINIS JUNGIKLIS S202-K4 tinkantis ABB gamintojo ACS880 dažnio keitiklio modeliams arba lygiavertis</t>
  </si>
  <si>
    <t>2.404</t>
  </si>
  <si>
    <t>3AUA0000105684</t>
  </si>
  <si>
    <t>PT100 RELĖ CM-TCS.13S tinkantis ABB gamintojo ACS880 dažnio keitiklio modeliams arba lygiavertis</t>
  </si>
  <si>
    <t>2.405</t>
  </si>
  <si>
    <t>IMPULSINIO ENKODERIO SĄSAJA FEN-31 MAŽMENINĖ PAKUOTĖ tinkantis ABB gamintojo ACS880 dažnio keitiklio modeliams arba lygiavertis</t>
  </si>
  <si>
    <t>2.406</t>
  </si>
  <si>
    <t>R5 IP21 DANGČIO RINKINYS R5 IP21 PLASTIKINIS DANGTIS tinkantis ABB gamintojo ACS880 dažnio keitiklio modeliams arba lygiavertis</t>
  </si>
  <si>
    <t>2.407</t>
  </si>
  <si>
    <t>3AXD50000669349</t>
  </si>
  <si>
    <t>BĖGELIS, PLIENINIS PAGALBINIŲ KONTAKTŲ VARŽTINIO MONTAVIMO BĖGELIS tinkantis ABB gamintojo ACS880 dažnio keitiklio modeliams arba lygiavertis</t>
  </si>
  <si>
    <t>2.408</t>
  </si>
  <si>
    <t>3AUA0000102191</t>
  </si>
  <si>
    <t>RELĖ RCL425024-SOCKET-DIODE/LED-RETAINER tinkantis ABB gamintojo ACS880 dažnio keitiklio modeliams arba lygiavertis</t>
  </si>
  <si>
    <t>2.409</t>
  </si>
  <si>
    <t>3AXD50000002250</t>
  </si>
  <si>
    <t>RELĖ PI85-230AC-M93G (RM85 1C/O), RITĖ 230V tinkantis ABB gamintojo ACS880 dažnio keitiklio modeliams arba lygiavertis</t>
  </si>
  <si>
    <t>2.410</t>
  </si>
  <si>
    <t>3AUA0000114288</t>
  </si>
  <si>
    <t>VARŽA CBH 215 C H 414 5R0 tinkantis ABB gamintojo ACS880 dažnio keitiklio modeliams arba lygiavertis</t>
  </si>
  <si>
    <t>2.411</t>
  </si>
  <si>
    <t>3AUA0000019036</t>
  </si>
  <si>
    <t>VARŽA FILTRO BLOKAS IŠKROVIMO VARŽA tinkantis ABB gamintojo ACS880 dažnio keitiklio modeliams arba lygiavertis</t>
  </si>
  <si>
    <t>2.412</t>
  </si>
  <si>
    <t>RFI FILTRAS FILTRO BLOKAS RRFC6641 R6 tinkantis ABB gamintojo ACS880 dažnio keitiklio modeliams arba lygiavertis</t>
  </si>
  <si>
    <t>2.413</t>
  </si>
  <si>
    <t>RFI FILTRAS GRFCU5511 tinkantis ABB gamintojo ACS880 dažnio keitiklio modeliams arba lygiavertis</t>
  </si>
  <si>
    <t>2.414</t>
  </si>
  <si>
    <t>RFI FILTRAS GRFCU6611 tinkantis ABB gamintojo ACS880 dažnio keitiklio modeliams arba lygiavertis</t>
  </si>
  <si>
    <t>2.415</t>
  </si>
  <si>
    <t>RFI FILTRO RINKINYS RRFC6651 tinkantis ABB gamintojo ACS880 dažnio keitiklio modeliams arba lygiavertis</t>
  </si>
  <si>
    <t>2.416</t>
  </si>
  <si>
    <t>Klausti gamintojo</t>
  </si>
  <si>
    <t>S500 UR SAUGIKLIAI VIDUJE 3 VNT. tinkantis ABB gamintojo ACS880 dažnio keitiklio modeliams arba lygiavertis</t>
  </si>
  <si>
    <t>2.417</t>
  </si>
  <si>
    <t>3AUA0000046634</t>
  </si>
  <si>
    <t>SAUGOS RELĖ LG5925.48/CO/61 tinkantis ABB gamintojo ACS880 dažnio keitiklio modeliams arba lygiavertis</t>
  </si>
  <si>
    <t>2.418</t>
  </si>
  <si>
    <t>3AXD50000004586</t>
  </si>
  <si>
    <t>SAUGOS RELĖ OA5669.12 / ET1415.044/-.913 tinkantis ABB gamintojo ACS880 dažnio keitiklio modeliams arba lygiavertis</t>
  </si>
  <si>
    <t>2.419</t>
  </si>
  <si>
    <t>3AXD50000504442</t>
  </si>
  <si>
    <t>SC32AR69V700TF SAUGIKLIS tinkantis ABB gamintojo ACS880 dažnio keitiklio modeliams arba lygiavertis</t>
  </si>
  <si>
    <t>2.420</t>
  </si>
  <si>
    <t>3AXD50000730551</t>
  </si>
  <si>
    <t>VARŽTŲ RINKINYS R8I DC ŠYNOS VARŽTŲ IR POVERŽLIŲ ATSARGINIŲ DALIŲ RINKINYS tinkantis ABB gamintojo ACS880 dažnio keitiklio modeliams arba lygiavertis</t>
  </si>
  <si>
    <t>2.421</t>
  </si>
  <si>
    <t>SANDARINIMO ŽIEDAS 54200-4 tinkantis ABB gamintojo ACS880 dažnio keitiklio modeliams arba lygiavertis</t>
  </si>
  <si>
    <t>2.422</t>
  </si>
  <si>
    <t>SANDARINIMO ŽIEDAS DROSELIO KABELIO TARPIKLIS tinkantis ABB gamintojo ACS880 dažnio keitiklio modeliams arba lygiavertis</t>
  </si>
  <si>
    <t>2.423</t>
  </si>
  <si>
    <t>3AXD50000000984</t>
  </si>
  <si>
    <t>VELENAS OXP6X161 tinkantis ABB gamintojo ACS880 dažnio keitiklio modeliams arba lygiavertis</t>
  </si>
  <si>
    <t>2.424</t>
  </si>
  <si>
    <t>3AUA0000093373</t>
  </si>
  <si>
    <t>VELENAS OXP12X280 tinkantis ABB gamintojo ACS880 dažnio keitiklio modeliams arba lygiavertis</t>
  </si>
  <si>
    <t>2.425</t>
  </si>
  <si>
    <t>VELENAS OXP12X535 tinkantis ABB gamintojo ACS880 dažnio keitiklio modeliams arba lygiavertis</t>
  </si>
  <si>
    <t>2.426</t>
  </si>
  <si>
    <t>3AUA0000103119</t>
  </si>
  <si>
    <t>VELENAS OXP12X610 tinkantis ABB gamintojo ACS880 dažnio keitiklio modeliams arba lygiavertis</t>
  </si>
  <si>
    <t>2.427</t>
  </si>
  <si>
    <t>3AXD50000000166</t>
  </si>
  <si>
    <t>VELENAS OXP6X290 tinkantis ABB gamintojo ACS880 dažnio keitiklio modeliams arba lygiavertis</t>
  </si>
  <si>
    <t>2.428</t>
  </si>
  <si>
    <t>3AXD50000010420</t>
  </si>
  <si>
    <t>TRUMPINIMO KIŠTUKAS SAMTEC SNT-100-BK-T-H tinkantis ABB gamintojo ACS880 dažnio keitiklio modeliams arba lygiavertis</t>
  </si>
  <si>
    <t>2.429</t>
  </si>
  <si>
    <t>3AXD50000027399</t>
  </si>
  <si>
    <t>GAUBTAS, PLASTIKINIS ZBIB DANGTIS tinkantis ABB gamintojo ACS880 dažnio keitiklio modeliams arba lygiavertis</t>
  </si>
  <si>
    <t>2.430</t>
  </si>
  <si>
    <t>3AXD50000451708</t>
  </si>
  <si>
    <t>2.431</t>
  </si>
  <si>
    <t>3AXD50000022939</t>
  </si>
  <si>
    <t>GAUBTAS, PLASTIKINIS R8 GNYBTO DANGTIS tinkantis ABB gamintojo ACS880 dažnio keitiklio modeliams arba lygiavertis</t>
  </si>
  <si>
    <t>2.432</t>
  </si>
  <si>
    <t>3AXD50000605712</t>
  </si>
  <si>
    <t>GAUBTAS, PLASTIKINIS R8 GNYBTO DANGTIS IP20 tinkantis ABB gamintojo ACS880 dažnio keitiklio modeliams arba lygiavertis</t>
  </si>
  <si>
    <t>2.433</t>
  </si>
  <si>
    <t>3AXD50000545582</t>
  </si>
  <si>
    <t>KARKASAS, PLASTIKINIS SURINKIMAS R8 KARKASO RINKINYS tinkantis ABB gamintojo ACS880 dažnio keitiklio modeliams arba lygiavertis</t>
  </si>
  <si>
    <t>2.434</t>
  </si>
  <si>
    <t>3AXD50000674466</t>
  </si>
  <si>
    <t>KARKASAS, PLASTIKINIS RINKINYS ACX880-X1 R6 tinkantis ABB gamintojo ACS880 dažnio keitiklio modeliams arba lygiavertis</t>
  </si>
  <si>
    <t>2.435</t>
  </si>
  <si>
    <t>KARKASAS, PLASTIKINIS R5 PLASTIKINIS KORPUSAS tinkantis ABB gamintojo ACS880 dažnio keitiklio modeliams arba lygiavertis</t>
  </si>
  <si>
    <t>2.436</t>
  </si>
  <si>
    <t>3AXD50000445011</t>
  </si>
  <si>
    <t>ATSARGINIŲ DALIŲ RINKINYS ACXX80-14/34 690V KONDENSATORIŲ BLOKAS tinkantis ABB gamintojo ACS880 dažnio keitiklio modeliams arba lygiavertis</t>
  </si>
  <si>
    <t>2.437</t>
  </si>
  <si>
    <t>3AXD50000006121</t>
  </si>
  <si>
    <t>TARPINIS STOVELIS M5X12 TARPINIS STOVELIS SU POVERŽLE tinkantis ABB gamintojo ACS880 dažnio keitiklio modeliams arba lygiavertis</t>
  </si>
  <si>
    <t>2.438</t>
  </si>
  <si>
    <t>3AXD50001286118</t>
  </si>
  <si>
    <t>DALINIO SURINKIMO RINKINYS, CU G2 ĮVADO GNYBTAS tinkantis ABB gamintojo ACS880 dažnio keitiklio modeliams arba lygiavertis</t>
  </si>
  <si>
    <t>2.439</t>
  </si>
  <si>
    <t>3AXD50001285975</t>
  </si>
  <si>
    <t>DALINIO SURINKIMO RINKINYS, CU IŠVADO GNYBTAS BE STABDŽIO, DC JUNGTIS tinkantis ABB gamintojo ACS880 dažnio keitiklio modeliams arba lygiavertis</t>
  </si>
  <si>
    <t>2.440</t>
  </si>
  <si>
    <t>3AXD50000027200</t>
  </si>
  <si>
    <t>DALINIO SURINKIMO RINKINYS, PLIENINIS LENTYNOS POSTAMENTAS, LCL SEKCIJA tinkantis ABB gamintojo ACS880 dažnio keitiklio modeliams arba lygiavertis</t>
  </si>
  <si>
    <t>2.441</t>
  </si>
  <si>
    <t>3AXD50000028577</t>
  </si>
  <si>
    <t>DALINIO SURINKIMO RINKINYS, PLIENINIS LENTYNOS POSTAMENTAS, GALIOS SEKCIJA tinkantis ABB gamintojo ACS880 dažnio keitiklio modeliams arba lygiavertis</t>
  </si>
  <si>
    <t>2.442</t>
  </si>
  <si>
    <t>3AUA0000094324</t>
  </si>
  <si>
    <t>DALINIO SURINKIMO RINKINYS, PLIENINIS BENDROJO REŽIMO FILTRAS tinkantis ABB gamintojo ACS880 dažnio keitiklio modeliams arba lygiavertis</t>
  </si>
  <si>
    <t>2.443</t>
  </si>
  <si>
    <t>3AXD50001287405</t>
  </si>
  <si>
    <t>DALINIO SURINKIMO RINKINYS, PLIENINIS G2 OPCIJŲ DĖŽĖS ĮVADO CF tinkantis ABB gamintojo ACS880 dažnio keitiklio modeliams arba lygiavertis</t>
  </si>
  <si>
    <t>2.444</t>
  </si>
  <si>
    <t>3AXD50000478101</t>
  </si>
  <si>
    <t>2.445</t>
  </si>
  <si>
    <t>3AXD50001287719</t>
  </si>
  <si>
    <t>DALINIO SURINKIMO RINKINYS, PLIENINIS G2 OPCIJŲ DĖŽĖS ĮVADO CF BE DC tinkantis ABB gamintojo ACS880 dažnio keitiklio modeliams arba lygiavertis</t>
  </si>
  <si>
    <t>2.446</t>
  </si>
  <si>
    <t>3AXD50000478095</t>
  </si>
  <si>
    <t>2.447</t>
  </si>
  <si>
    <t>3AXD50000742769</t>
  </si>
  <si>
    <t>DALINIO SURINKIMO RINKINYS, PLIENINIS R11 PCB SKYRIAUS DANGČIO RINKINYS VIRŠUTINĖ PUSĖ tinkantis ABB gamintojo ACS880 dažnio keitiklio modeliams arba lygiavertis</t>
  </si>
  <si>
    <t>2.448</t>
  </si>
  <si>
    <t>3AXD50000013998</t>
  </si>
  <si>
    <t>DALINIO SURINKIMO RINKINYS, PLIENINIS R1-R2 IP21 LAIDŲ INSTALIACIJOS PRIEDAI tinkantis ABB gamintojo ACS880 dažnio keitiklio modeliams arba lygiavertis</t>
  </si>
  <si>
    <t>2.449</t>
  </si>
  <si>
    <t>3AUA0000094145</t>
  </si>
  <si>
    <t>DALINIO SURINKIMO RINKINYS, PLIENINIS G2 ĮVADO GNYBTAS tinkantis ABB gamintojo ACS880 dažnio keitiklio modeliams arba lygiavertis</t>
  </si>
  <si>
    <t>2.450</t>
  </si>
  <si>
    <t>3AXD50000166992</t>
  </si>
  <si>
    <t>DALINIS SURINKIMAS IP20 PANELO LAIKIKLIO RINKINYS tinkantis ABB gamintojo ACS880 dažnio keitiklio modeliams arba lygiavertis</t>
  </si>
  <si>
    <t>2.451</t>
  </si>
  <si>
    <t>3AXD50000029588</t>
  </si>
  <si>
    <t>DALINIS SURINKIMAS R3 IO APKABOS RINKINYS tinkantis ABB gamintojo ACS880 dažnio keitiklio modeliams arba lygiavertis</t>
  </si>
  <si>
    <t>2.452</t>
  </si>
  <si>
    <t>3AXD50000029679</t>
  </si>
  <si>
    <t>2.453</t>
  </si>
  <si>
    <t xml:space="preserve">ACS880-104-0600A-7+E205 </t>
  </si>
  <si>
    <t>MAITINIMO MODULIS / INVERTERIO MODULIS ACS880-104-0600A-7+E205 tinkantis ABB gamintojo ACS880 dažnio keitiklio modeliams arba lygiavertis</t>
  </si>
  <si>
    <t>2.454</t>
  </si>
  <si>
    <t>3AUA0000035338</t>
  </si>
  <si>
    <t>ATRAMINĖ KONSTRUKCIJA VALDYMO PLOKŠTĖS ATRAMA tinkantis ABB gamintojo ACS880 dažnio keitiklio modeliams arba lygiavertis</t>
  </si>
  <si>
    <t>2.455</t>
  </si>
  <si>
    <t>ATRAMA, PLASTIKINIS OPCIJŲ PLOKŠTĖS PAGRINDAS, 1-3 LIZDAS tinkantis ABB gamintojo ACS880 dažnio keitiklio modeliams arba lygiavertis</t>
  </si>
  <si>
    <t>2.456</t>
  </si>
  <si>
    <t>3AXD50000715374</t>
  </si>
  <si>
    <t>ATRAMA, PLIENINIS SURINKIMAS R8 ZINT ATRAMOS RINKINYS tinkantis ABB gamintojo ACS880 dažnio keitiklio modeliams arba lygiavertis</t>
  </si>
  <si>
    <t>2.457</t>
  </si>
  <si>
    <t>3AXD50000003362</t>
  </si>
  <si>
    <t>SAUGIKLINIS JUNGIKLIS OS160GD12 tinkantis ABB gamintojo ACS880 dažnio keitiklio modeliams arba lygiavertis</t>
  </si>
  <si>
    <t>2.458</t>
  </si>
  <si>
    <t>3ADT710005P0001</t>
  </si>
  <si>
    <t>TEMPERATŪROS DAVIKLIS KTY-2K-M4-250MM tinkantis ABB gamintojo DCS880 dažnio keitiklio modeliams arba lygiavertis</t>
  </si>
  <si>
    <t>2.459</t>
  </si>
  <si>
    <t>GNYBTŲ BLOKAS CLIPFIX 35 NR.3022218 tinkantis ABB gamintojo ACS880 dažnio keitiklio modeliams arba lygiavertis</t>
  </si>
  <si>
    <t>2.460</t>
  </si>
  <si>
    <t>GNYBTO GAUBTAS ACS801 R5 KOSKETUSSUOJA GALIOS GNYBTO GAUBTAS IP20 tinkantis ABB gamintojo ACS880 dažnio keitiklio modeliams arba lygiavertis</t>
  </si>
  <si>
    <t>2.461</t>
  </si>
  <si>
    <t>3AUA0000047421</t>
  </si>
  <si>
    <t>GNYBTO GAUBTAS OTS40T3 tinkantis ABB gamintojo ACS880 dažnio keitiklio modeliams arba lygiavertis</t>
  </si>
  <si>
    <t>2.462</t>
  </si>
  <si>
    <t>GNYBTO GAUBTAS GALIOS GNYBTO GAUBTAS IP20 tinkantis ABB gamintojo ACS880 dažnio keitiklio modeliams arba lygiavertis</t>
  </si>
  <si>
    <t>2.463</t>
  </si>
  <si>
    <t>3AXD50000005423</t>
  </si>
  <si>
    <t>GNYBTO GAUBTAS OSS160GT1S/4 tinkantis ABB gamintojo ACS880 dažnio keitiklio modeliams arba lygiavertis</t>
  </si>
  <si>
    <t>2.464</t>
  </si>
  <si>
    <t>3AUA0000074768</t>
  </si>
  <si>
    <t>TERMINĖ PASTA GREYICE 4100 LV MAŽAS TŪBELĖ tinkantis ABB gamintojo ACS880 dažnio keitiklio modeliams arba lygiavertis</t>
  </si>
  <si>
    <t>2.465</t>
  </si>
  <si>
    <t>TERMINĖ PASTA WPSII-4GR tinkantis ABB gamintojo ACS880 dažnio keitiklio modeliams arba lygiavertis</t>
  </si>
  <si>
    <t>2.466</t>
  </si>
  <si>
    <t>3AXD50000007290</t>
  </si>
  <si>
    <t>TERMINIS JUNGIKLIS 1NT01L-3117 L65-11 0938 AB tinkantis ABB gamintojo ACS880 dažnio keitiklio modeliams arba lygiavertis</t>
  </si>
  <si>
    <t>2.467</t>
  </si>
  <si>
    <t>3AXD50000000921</t>
  </si>
  <si>
    <t>TERMINIS JUNGIKLIS 1NT01L-3118 L75-11 9638 M tinkantis ABB gamintojo ACS880 dažnio keitiklio modeliams arba lygiavertis</t>
  </si>
  <si>
    <t>2.468</t>
  </si>
  <si>
    <t>3AUA0000096961</t>
  </si>
  <si>
    <t>TERMISTORIUS TERMODAVIKLIS R8 tinkantis ABB gamintojo ACS880 dažnio keitiklio modeliams arba lygiavertis</t>
  </si>
  <si>
    <t>2.469</t>
  </si>
  <si>
    <t>3ADC340067P0001</t>
  </si>
  <si>
    <t>TIRISTORIAUS MODULIS SKKT 42B/16E GEN.5 tinkantis ABB gamintojo DCS880 dažnio keitiklio modeliams arba lygiavertis</t>
  </si>
  <si>
    <t>2.470</t>
  </si>
  <si>
    <t>3AXD50000000899</t>
  </si>
  <si>
    <t>TRANSFORMATORIUS RT500-20931 tinkantis ABB gamintojo ACS880 dažnio keitiklio modeliams arba lygiavertis</t>
  </si>
  <si>
    <t>2.471</t>
  </si>
  <si>
    <t>TRANSIL DIOdAS RT5/32 tinkantis ABB gamintojo ACS880 dažnio keitiklio modeliams arba lygiavertis</t>
  </si>
  <si>
    <t>2.472</t>
  </si>
  <si>
    <t>3AXD50000001304</t>
  </si>
  <si>
    <t>UPS BUFERINIS MODULIS 20/24 tinkantis ABB gamintojo ACS880 dažnio keitiklio modeliams arba lygiavertis</t>
  </si>
  <si>
    <t>2.473</t>
  </si>
  <si>
    <t>VARISTORIAUS PLOKŠTĖ GVAR5511 tinkantis ABB gamintojo ACS880 dažnio keitiklio modeliams arba lygiavertis</t>
  </si>
  <si>
    <t>2.474</t>
  </si>
  <si>
    <t>VARISTORIAUS PLOKŠTĖ GVAR6611 tinkantis ABB gamintojo ACS880 dažnio keitiklio modeliams arba lygiavertis</t>
  </si>
  <si>
    <t>2.475</t>
  </si>
  <si>
    <t>3AXD50000028161</t>
  </si>
  <si>
    <t>LAIDŲ RINKINYS QVAR-KONDENSATORIUS tinkantis ABB gamintojo ACS880 dažnio keitiklio modeliams arba lygiavertis</t>
  </si>
  <si>
    <t>2.476</t>
  </si>
  <si>
    <t>3AXD50000447985</t>
  </si>
  <si>
    <t>LAIDŲ RINKINYS ACS880 11/31 D1 tinkantis ABB gamintojo ACS880 dažnio keitiklio modeliams arba lygiavertis</t>
  </si>
  <si>
    <t>2.477</t>
  </si>
  <si>
    <t>3AXD50000010664</t>
  </si>
  <si>
    <t>LAIDŲ RINKINYS ACS880 R1-R5 tinkantis ABB gamintojo ACS880 dažnio keitiklio modeliams arba lygiavertis</t>
  </si>
  <si>
    <t>2.478</t>
  </si>
  <si>
    <t>3AXD50000618859</t>
  </si>
  <si>
    <t>LAIDŲ RINKINYS ACXX80-11/31 tinkantis ABB gamintojo ACS880 dažnio keitiklio modeliams arba lygiavertis</t>
  </si>
  <si>
    <t>2.479</t>
  </si>
  <si>
    <t>3AXD50000620197</t>
  </si>
  <si>
    <t>2.480</t>
  </si>
  <si>
    <t>3AXD50000620203</t>
  </si>
  <si>
    <t>2.481</t>
  </si>
  <si>
    <t>3AXD50000620630</t>
  </si>
  <si>
    <t>2.482</t>
  </si>
  <si>
    <t>3AXD50000620647</t>
  </si>
  <si>
    <t>2.483</t>
  </si>
  <si>
    <t>3AXD50000268245</t>
  </si>
  <si>
    <t>LAIDŲ RINKINYS BFPS-QVAR, VENTILIATORIAI tinkantis ABB gamintojo ACS880 dažnio keitiklio modeliams arba lygiavertis</t>
  </si>
  <si>
    <t>2.484</t>
  </si>
  <si>
    <t>3AXD50000221530</t>
  </si>
  <si>
    <t>LAIDŲ RINKINYS DROSELIAI-KONDENSATORIAI tinkantis ABB gamintojo ACS880 dažnio keitiklio modeliams arba lygiavertis</t>
  </si>
  <si>
    <t>2.485</t>
  </si>
  <si>
    <t>3AXD50000275533</t>
  </si>
  <si>
    <t>LAIDŲ RINKINYS KONTAKTORIAUS ĮVADAS Į QVAR tinkantis ABB gamintojo ACS880 dažnio keitiklio modeliams arba lygiavertis</t>
  </si>
  <si>
    <t>2.486</t>
  </si>
  <si>
    <t>3AXD50000028122</t>
  </si>
  <si>
    <t>LAIDŲ RINKINYS SROVĖS TRANSFORMATORIUS-BGDR (INU) tinkantis ABB gamintojo ACS880 dažnio keitiklio modeliams arba lygiavertis</t>
  </si>
  <si>
    <t>2.487</t>
  </si>
  <si>
    <t>3AXD50000028111</t>
  </si>
  <si>
    <t>LAIDŲ RINKINYS SROVĖS TRANSFORMATORIUS-BGDR (ISU) tinkantis ABB gamintojo ACS880 dažnio keitiklio modeliams arba lygiavertis</t>
  </si>
  <si>
    <t>2.488</t>
  </si>
  <si>
    <t>3AXD50000130702</t>
  </si>
  <si>
    <t>LAIDŲ RINKINYS DC-ZPOW tinkantis ABB gamintojo ACS880 dažnio keitiklio modeliams arba lygiavertis</t>
  </si>
  <si>
    <t>2.489</t>
  </si>
  <si>
    <t>3AXD50000757275</t>
  </si>
  <si>
    <t>LAIDŲ RINKINYS IŠORINIS ZBIB-PAVIRŠINIS STO, 2600MM tinkantis ABB gamintojo ACS880 dažnio keitiklio modeliams arba lygiavertis</t>
  </si>
  <si>
    <t>2.490</t>
  </si>
  <si>
    <t>3AXD50000268269</t>
  </si>
  <si>
    <t>LAIDŲ RINKINYS INU, ZPOW-PLOKŠTĖS VENTILIATORIAI tinkantis ABB gamintojo ACS880 dažnio keitiklio modeliams arba lygiavertis</t>
  </si>
  <si>
    <t>2.491</t>
  </si>
  <si>
    <t>LAIDŲ RINKINIO RINKINYS ACS800-11 R5 ATSARGINIŲ DALIŲ RINKINYS tinkantis ABB gamintojo ACS880 dažnio keitiklio modeliams arba lygiavertis</t>
  </si>
  <si>
    <t>2.492</t>
  </si>
  <si>
    <t>2.493</t>
  </si>
  <si>
    <t>LAIDŲ RINKINIO RINKINYS ACS800-11 R6 220-690V tinkantis ABB gamintojo ACS880 dažnio keitiklio modeliams arba lygiavertis</t>
  </si>
  <si>
    <t>2.494</t>
  </si>
  <si>
    <t>LAIDŲ RINKINIO RINKINYS ACS800-11 R6 ATSARGINIŲ DALIŲ RINKINYS tinkantis ABB gamintojo ACS880 dažnio keitiklio modeliams arba lygiavertis</t>
  </si>
  <si>
    <t>2.495</t>
  </si>
  <si>
    <t>LAIDŲ RINKINIO RINKINYS ŠVIESOLAIDINIS KABELIS NLWC-02 tinkantis ABB gamintojo ACS880 dažnio keitiklio modeliams arba lygiavertis</t>
  </si>
  <si>
    <t>2.496</t>
  </si>
  <si>
    <t>LAIDŲ RINKINIO RINKINYS ŠVIESOLAIDINIS KABELIS NLWC-03 tinkantis ABB gamintojo ACS880 dažnio keitiklio modeliams arba lygiavertis</t>
  </si>
  <si>
    <t>2.497</t>
  </si>
  <si>
    <t>LAIDŲ RINKINIO RINKINYS ŠVIESOLAIDINIS KABELIS NLWC-07 tinkantis ABB gamintojo ACS880 dažnio keitiklio modeliams arba lygiavertis</t>
  </si>
  <si>
    <t>2.498</t>
  </si>
  <si>
    <t>3AXD50000948345</t>
  </si>
  <si>
    <t>LAIDŲ RINKINIO RINKINYS PLOKŠČIO KABELIO RINKINYS BGDR-BGAD IR BINT-BGDR tinkantis ABB gamintojo ACS880 dažnio keitiklio modeliams arba lygiavertis</t>
  </si>
  <si>
    <t>2.499</t>
  </si>
  <si>
    <t>3AXD50000518012</t>
  </si>
  <si>
    <t>LAIDŲ RINKINIO RINKINYS PLOKŠČIAS JUOSTINIS KABELIS BINT-BGDR tinkantis ABB gamintojo ACS880 dažnio keitiklio modeliams arba lygiavertis</t>
  </si>
  <si>
    <t>2.500</t>
  </si>
  <si>
    <t>3AXD50000028120</t>
  </si>
  <si>
    <t>LAIDŲ RINKINYS IŠVADAS-BINT (INU) tinkantis ABB gamintojo ACS880 dažnio keitiklio modeliams arba lygiavertis</t>
  </si>
  <si>
    <t>2.501</t>
  </si>
  <si>
    <t>3AXD50000347254</t>
  </si>
  <si>
    <t>LAIDŲ RINKINYS QINT Į QVAR IŠANKSTINIO ĮKROVIMO VALDYMAS tinkantis ABB gamintojo ACS880 dažnio keitiklio modeliams arba lygiavertis</t>
  </si>
  <si>
    <t>2.502</t>
  </si>
  <si>
    <t>3AXD50000026599</t>
  </si>
  <si>
    <t>LAIDŲ RINKINYS QINT Į ZINT KOMUNIKACIJA tinkantis ABB gamintojo ACS880 dažnio keitiklio modeliams arba lygiavertis</t>
  </si>
  <si>
    <t>2.503</t>
  </si>
  <si>
    <t>3AXD50000730223</t>
  </si>
  <si>
    <t>LAIDŲ RINKINYS QINT X330-ZINT X230 SU CM FERITAIS tinkantis ABB gamintojo ACS880 dažnio keitiklio modeliams arba lygiavertis</t>
  </si>
  <si>
    <t>2.504</t>
  </si>
  <si>
    <t>3AXD50000036717</t>
  </si>
  <si>
    <t>LAIDŲ RINKINYS QVAR BOAB EX5 KIŠTUKAS tinkantis ABB gamintojo ACS880 dažnio keitiklio modeliams arba lygiavertis</t>
  </si>
  <si>
    <t>2.505</t>
  </si>
  <si>
    <t>3AXD50000134335</t>
  </si>
  <si>
    <t>LAIDŲ RINKINYS QVAR BOAB X5-K1-EX5 LAIDAS VR.2 tinkantis ABB gamintojo ACS880 dažnio keitiklio modeliams arba lygiavertis</t>
  </si>
  <si>
    <t>2.506</t>
  </si>
  <si>
    <t>3AXD50000033797</t>
  </si>
  <si>
    <t>LAIDŲ RINKINYS QVAR EMC-PE LAIDAS tinkantis ABB gamintojo ACS880 dažnio keitiklio modeliams arba lygiavertis</t>
  </si>
  <si>
    <t>2.507</t>
  </si>
  <si>
    <t>3AXD50000329731</t>
  </si>
  <si>
    <t>LAIDŲ RINKINYS QVAR ĮTAMPOS JUTIMAS tinkantis ABB gamintojo ACS880 dažnio keitiklio modeliams arba lygiavertis</t>
  </si>
  <si>
    <t>2.508</t>
  </si>
  <si>
    <t>3AXD50000130696</t>
  </si>
  <si>
    <t>LAIDŲ RINKINYS QVAR ĮTAMPOS JUTIMO KABELIS tinkantis ABB gamintojo ACS880 dažnio keitiklio modeliams arba lygiavertis</t>
  </si>
  <si>
    <t>2.509</t>
  </si>
  <si>
    <t>3AXD50000725762</t>
  </si>
  <si>
    <t>LAIDŲ RINKINYS QVAR_7B2-ZCU (ISU) tinkantis ABB gamintojo ACS880 dažnio keitiklio modeliams arba lygiavertis</t>
  </si>
  <si>
    <t>2.510</t>
  </si>
  <si>
    <t>3AXD50000046542</t>
  </si>
  <si>
    <t>LAIDŲ RINKINYS QVAR_X6- KONTAKTORIUS tinkantis ABB gamintojo ACS880 dažnio keitiklio modeliams arba lygiavertis</t>
  </si>
  <si>
    <t>2.511</t>
  </si>
  <si>
    <t>3AXD50000028099</t>
  </si>
  <si>
    <t>LAIDŲ RINKINYS QVAR-BINT (ISU) tinkantis ABB gamintojo ACS880 dažnio keitiklio modeliams arba lygiavertis</t>
  </si>
  <si>
    <t>2.512</t>
  </si>
  <si>
    <t>3AXD50000028147</t>
  </si>
  <si>
    <t>LAIDŲ RINKINYS QVAR-KONTAKTORIUS, ĮKROVIMAS tinkantis ABB gamintojo ACS880 dažnio keitiklio modeliams arba lygiavertis</t>
  </si>
  <si>
    <t>2.513</t>
  </si>
  <si>
    <t>3AXD50000675289</t>
  </si>
  <si>
    <t>LAIDŲ RINKINYS QVAR-DC ĮKROVIMAS tinkantis ABB gamintojo ACS880 dažnio keitiklio modeliams arba lygiavertis</t>
  </si>
  <si>
    <t>2.514</t>
  </si>
  <si>
    <t>3AXD50000190362</t>
  </si>
  <si>
    <t>LAIDŲ RINKINYS QVAR-ZCU (ISU) tinkantis ABB gamintojo ACS880 dažnio keitiklio modeliams arba lygiavertis</t>
  </si>
  <si>
    <t>2.515</t>
  </si>
  <si>
    <t>3AXD50000048312</t>
  </si>
  <si>
    <t>LAIDŲ RINKINYS R11 CORINTH BALANSAVIMO VARŽŲ LAIDAS tinkantis ABB gamintojo ACS880 dažnio keitiklio modeliams arba lygiavertis</t>
  </si>
  <si>
    <t>2.516</t>
  </si>
  <si>
    <t>3AXD50000050734</t>
  </si>
  <si>
    <t>LAIDŲ RINKINYS R8 PAGRINDINIO VENTILIATORIAUS LAIDAS tinkantis ABB gamintojo ACS880 dažnio keitiklio modeliams arba lygiavertis</t>
  </si>
  <si>
    <t>2.517</t>
  </si>
  <si>
    <t>3AXD50000050735</t>
  </si>
  <si>
    <t>LAIDŲ RINKINYS R8 ZINT-QINT-BUFERINIS KONDENSATORIUS tinkantis ABB gamintojo ACS880 dažnio keitiklio modeliams arba lygiavertis</t>
  </si>
  <si>
    <t>2.518</t>
  </si>
  <si>
    <t>3AXD50000620616</t>
  </si>
  <si>
    <t>2.519</t>
  </si>
  <si>
    <t>3AXD50000002730</t>
  </si>
  <si>
    <t>LAIDŲ RINKINYS R8I LAIDŲ KOMPLEKTAS 13 tinkantis ABB gamintojo ACS880 dažnio keitiklio modeliams arba lygiavertis</t>
  </si>
  <si>
    <t>2.520</t>
  </si>
  <si>
    <t>3AXD50000002753</t>
  </si>
  <si>
    <t>LAIDŲ RINKINYS R8I LAIDŲ KOMPLEKTAS 29 tinkantis ABB gamintojo ACS880 dažnio keitiklio modeliams arba lygiavertis</t>
  </si>
  <si>
    <t>2.521</t>
  </si>
  <si>
    <t>3AXD50000002852</t>
  </si>
  <si>
    <t>LAIDŲ RINKINYS R8I LAIDŲ KOMPLEKTAS 35 tinkantis ABB gamintojo ACS880 dažnio keitiklio modeliams arba lygiavertis</t>
  </si>
  <si>
    <t>2.522</t>
  </si>
  <si>
    <t>3AXD50000003808</t>
  </si>
  <si>
    <t>LAIDŲ RINKINYS R8I LAIDŲ KOMPLEKTAS 38 tinkantis ABB gamintojo ACS880 dažnio keitiklio modeliams arba lygiavertis</t>
  </si>
  <si>
    <t>2.523</t>
  </si>
  <si>
    <t>3AXD50000027296</t>
  </si>
  <si>
    <t>LAIDŲ RINKINYS R8I LAIDŲ KOMPLEKTAS 44 tinkantis ABB gamintojo ACS880 dažnio keitiklio modeliams arba lygiavertis</t>
  </si>
  <si>
    <t>2.524</t>
  </si>
  <si>
    <t>3AXD50000036209</t>
  </si>
  <si>
    <t>LAIDŲ RINKINYS R8I LAIDŲ KOMPLEKTAS 45 tinkantis ABB gamintojo ACS880 dažnio keitiklio modeliams arba lygiavertis</t>
  </si>
  <si>
    <t>2.525</t>
  </si>
  <si>
    <t>3AXD50000757268</t>
  </si>
  <si>
    <t>LAIDŲ RINKINYS WC ZCU IŠORINIO MAITINIMO KABELIS, 2500MM tinkantis ABB gamintojo ACS880 dažnio keitiklio modeliams arba lygiavertis</t>
  </si>
  <si>
    <t>2.526</t>
  </si>
  <si>
    <t>3AXD50000022850</t>
  </si>
  <si>
    <t>LAIDŲ RINKINYS LAIDŲ RINKINYS tinkantis ABB gamintojo ACS880 dažnio keitiklio modeliams arba lygiavertis</t>
  </si>
  <si>
    <t>2.527</t>
  </si>
  <si>
    <t>3AXD50000022856</t>
  </si>
  <si>
    <t>2.528</t>
  </si>
  <si>
    <t>3AXD50000022857</t>
  </si>
  <si>
    <t>2.529</t>
  </si>
  <si>
    <t>3AXD50000022858</t>
  </si>
  <si>
    <t>2.530</t>
  </si>
  <si>
    <t>3AXD50000022862</t>
  </si>
  <si>
    <t>2.531</t>
  </si>
  <si>
    <t>3AXD50000022863</t>
  </si>
  <si>
    <t>2.532</t>
  </si>
  <si>
    <t>3AXD50000022864</t>
  </si>
  <si>
    <t>2.533</t>
  </si>
  <si>
    <t>3AXD50000028118</t>
  </si>
  <si>
    <t>LAIDŲ RINKINYS ZBIB-BGDR:X7 (INU) tinkantis ABB gamintojo ACS880 dažnio keitiklio modeliams arba lygiavertis</t>
  </si>
  <si>
    <t>2.534</t>
  </si>
  <si>
    <t>3AXD50000028096</t>
  </si>
  <si>
    <t>LAIDŲ RINKINYS ZBIB-BGDR:X7 (ISU) tinkantis ABB gamintojo ACS880 dažnio keitiklio modeliams arba lygiavertis</t>
  </si>
  <si>
    <t>2.535</t>
  </si>
  <si>
    <t>3AUA0000069249</t>
  </si>
  <si>
    <t>LAIDŲ RINKINYS ZCON/ZDPI LAIDŲ RINKINYS tinkantis ABB gamintojo ACS880 dažnio keitiklio modeliams arba lygiavertis</t>
  </si>
  <si>
    <t>2.536</t>
  </si>
  <si>
    <t>3AUA0000079541</t>
  </si>
  <si>
    <t>2.537</t>
  </si>
  <si>
    <t>3AXD50000210398</t>
  </si>
  <si>
    <t>LAIDŲ RINKINYS ZCU (ISU) -QOIA tinkantis ABB gamintojo ACS880 dažnio keitiklio modeliams arba lygiavertis</t>
  </si>
  <si>
    <t>2.538</t>
  </si>
  <si>
    <t>3AXD50000001040</t>
  </si>
  <si>
    <t>LAIDŲ RINKINYS ZCU-13 Į ZDPI-01 KABELIS tinkantis ABB gamintojo ACS880 dažnio keitiklio modeliams arba lygiavertis</t>
  </si>
  <si>
    <t>2.539</t>
  </si>
  <si>
    <t>3AXD50000757244</t>
  </si>
  <si>
    <t>LAIDŲ RINKINYS ZCU-KIŠTUKAS (ISU) tinkantis ABB gamintojo ACS880 dažnio keitiklio modeliams arba lygiavertis</t>
  </si>
  <si>
    <t>2.540</t>
  </si>
  <si>
    <t>3AXD50000028115</t>
  </si>
  <si>
    <t>LAIDŲ RINKINYS ZCU-LIZDAS (ISU) tinkantis ABB gamintojo ACS880 dažnio keitiklio modeliams arba lygiavertis</t>
  </si>
  <si>
    <t>2.541</t>
  </si>
  <si>
    <t>3AXD50000028126</t>
  </si>
  <si>
    <t>2.542</t>
  </si>
  <si>
    <t>3AXD50000730216</t>
  </si>
  <si>
    <t>LAIDŲ RINKINYS ZINT592-SROVĖS TRANSFORMATORIUS HOYS+2XFERITAS tinkantis ABB gamintojo ACS880 dažnio keitiklio modeliams arba lygiavertis</t>
  </si>
  <si>
    <t>2.543</t>
  </si>
  <si>
    <t>3AXD50000028143</t>
  </si>
  <si>
    <t>LAIDŲ RINKINYS ZPOW-BGDR (INU) tinkantis ABB gamintojo ACS880 dažnio keitiklio modeliams arba lygiavertis</t>
  </si>
  <si>
    <t>2.544</t>
  </si>
  <si>
    <t>3AXD50000028128</t>
  </si>
  <si>
    <t>LAIDŲ RINKINYS ZPOW-BGDR (ISU) tinkantis ABB gamintojo ACS880 dažnio keitiklio modeliams arba lygiavertis</t>
  </si>
  <si>
    <t>2.545</t>
  </si>
  <si>
    <t>3AXD50000268252</t>
  </si>
  <si>
    <t>LAIDŲ RINKINYS ZPOW-ZBIB (INU) tinkantis ABB gamintojo ACS880 dažnio keitiklio modeliams arba lygiavertis</t>
  </si>
  <si>
    <t>2.546</t>
  </si>
  <si>
    <t>3AXD50000028127</t>
  </si>
  <si>
    <t>LAIDŲ RINKINYS ZPOW-ZBIB (ISU) tinkantis ABB gamintojo ACS880 dažnio keitiklio modeliams arba lygiavertis</t>
  </si>
  <si>
    <t>2.547</t>
  </si>
  <si>
    <t>3AXD50000192335</t>
  </si>
  <si>
    <t>LAIDŲ RINKINYS K2 - DC-LINK tinkantis ABB gamintojo ACS880 dažnio keitiklio modeliams arba lygiavertis</t>
  </si>
  <si>
    <t>2.548</t>
  </si>
  <si>
    <t>3AXD50000329304</t>
  </si>
  <si>
    <t>LAIDŲ RINKINYS BGDR-BGAD (INU) tinkantis ABB gamintojo ACS880 dažnio keitiklio modeliams arba lygiavertis</t>
  </si>
  <si>
    <t>2.549</t>
  </si>
  <si>
    <t>3AXD50000329717</t>
  </si>
  <si>
    <t>2.550</t>
  </si>
  <si>
    <t>3AXD50000329724</t>
  </si>
  <si>
    <t>2.551</t>
  </si>
  <si>
    <t>3AXD50000268177</t>
  </si>
  <si>
    <t>LAIDŲ RINKINYS BGDR-BGAD (ISU) tinkantis ABB gamintojo ACS880 dažnio keitiklio modeliams arba lygiavertis</t>
  </si>
  <si>
    <t>2.552</t>
  </si>
  <si>
    <t>3AXD50000268184</t>
  </si>
  <si>
    <t>2.553</t>
  </si>
  <si>
    <t>3AXD50000268207</t>
  </si>
  <si>
    <t>2.554</t>
  </si>
  <si>
    <t>3AXD50000221523</t>
  </si>
  <si>
    <t>2.555</t>
  </si>
  <si>
    <t>3AXD50000044264</t>
  </si>
  <si>
    <t>LAIDŲ RINKINYS IŠORINIS ZBIB-PAVIRŠINIS STO tinkantis ABB gamintojo ACS880 dažnio keitiklio modeliams arba lygiavertis</t>
  </si>
  <si>
    <t>2.556</t>
  </si>
  <si>
    <t>3AXD50000130689</t>
  </si>
  <si>
    <t>LAIDŲ RINKINYS WC ZCU IŠORINIO MAITINIMO KABELIS tinkantis ABB gamintojo ACS880 dažnio keitiklio modeliams arba lygiavertis</t>
  </si>
  <si>
    <t>2.557</t>
  </si>
  <si>
    <t>3AXD50000239146</t>
  </si>
  <si>
    <t>2.558</t>
  </si>
  <si>
    <t>3AUA0000125534</t>
  </si>
  <si>
    <t>LAIDŲ RINKINYS ZINT-BGDR PLOKŠČIAS KABELIS 64 GYSLOS tinkantis ABB gamintojo ACS880 dažnio keitiklio modeliams arba lygiavertis</t>
  </si>
  <si>
    <t>2.559</t>
  </si>
  <si>
    <t>Kausti gamintojo</t>
  </si>
  <si>
    <t>ZMU-03 differt code tinkantis ABB gamintojo ACS880 dažnio keitiklio modeliams arba lygiavertis</t>
  </si>
  <si>
    <t>2.560</t>
  </si>
  <si>
    <t>3ADT730004R0006</t>
  </si>
  <si>
    <t xml:space="preserve"> UR fuses  tinkantis ABB gamintojo ACS880 dažnio keitiklio modeliams arba lygiavertis</t>
  </si>
  <si>
    <t>3. SKLANDAUS PALEIDIMO ĮRENGINYS</t>
  </si>
  <si>
    <t>3.1</t>
  </si>
  <si>
    <t>1SFA898103R7000</t>
  </si>
  <si>
    <t>SKLANDAUS PALEIDIMO ĮRENGINYS PSTX30-600-70 15 kW ABB darbas su profibus komunikacija ir nereikalaujantis papildomų scada paleidimo derino darbų arba lygiavertis</t>
  </si>
  <si>
    <t>3.2</t>
  </si>
  <si>
    <t xml:space="preserve"> 1SFA898104R7000</t>
  </si>
  <si>
    <t>SKLANDAUS PALEIDIMO ĮRENGINYS PSTX37-600-70 18 kW ABB darbas su profibus komunikacija ir nereikalaujantis papildomų scada paleidimo derino darbų arba lygiavertis</t>
  </si>
  <si>
    <t>3.3</t>
  </si>
  <si>
    <t xml:space="preserve">1SFA898105R7000 </t>
  </si>
  <si>
    <t>SKLANDAUS PALEIDIMO ĮRENGINYS PSTX45-600-70 22 kW ABB darbas su profibus komunikacija ir nereikalaujantis papildomų scada paleidimo derino darbų arba lygiavertis</t>
  </si>
  <si>
    <t>3.4</t>
  </si>
  <si>
    <t>1SFA898106R7000</t>
  </si>
  <si>
    <t>SKLANDAUS PALEIDIMO ĮRENGINYS PSTX60-600-70 30 kW ABB darbas su profibus komunikacija ir nereikalaujantis papildomų scada paleidimo derino darbų arba lygiavertis</t>
  </si>
  <si>
    <t>3.5</t>
  </si>
  <si>
    <t>1SFA898107R7000</t>
  </si>
  <si>
    <t>SKLANDAUS PALEIDIMO ĮRENGINYS PSTX72-600-70 37 kW ABB darbas su profibus komunikacija ir nereikalaujantis papildomų scada paleidimo derino darbų arba lygiavertis</t>
  </si>
  <si>
    <t>3.6</t>
  </si>
  <si>
    <t>1SFA898108R7000</t>
  </si>
  <si>
    <t>SKLANDAUS PALEIDIMO ĮRENGINYS PSTX85-600-70 45 kW ABB darbas su profibus komunikacija ir nereikalaujantis papildomų scada paleidimo derino darbų arba lygiavertis</t>
  </si>
  <si>
    <t>3.7</t>
  </si>
  <si>
    <t>1SFA898111R7000</t>
  </si>
  <si>
    <t>SKLANDAUS PALEIDIMO ĮRENGINYS PSTX170-600-70 90 kW ABB darbas su profibus komunikacija ir nereikalaujantis papildomų scada paleidimo derino darbų arba lygiavertis</t>
  </si>
  <si>
    <t>3.8</t>
  </si>
  <si>
    <t>1SFA898112R7000</t>
  </si>
  <si>
    <t>SKLANDAUS PALEIDIMO ĮRENGINYS PSTX210-600-70 110 kW ABB darbas su profibus komunikacija ir nereikalaujantis papildomų scada paleidimo derino darbų arba lygiavertis</t>
  </si>
  <si>
    <t>3.9</t>
  </si>
  <si>
    <t>1SFA898115R7000</t>
  </si>
  <si>
    <t>SKLANDAUS PALEIDIMO ĮRENGINYS PSTX370-600-70 200 kW ABB darbas su profibus komunikacija ir nereikalaujantis papildomų scada paleidimo derino darbų arba lygiavertis</t>
  </si>
  <si>
    <t>4. SKLANDAUS PALEIDIMO ĮRENGINIŲ ATSARGINĖS DALYS</t>
  </si>
  <si>
    <t>4.1</t>
  </si>
  <si>
    <t>1SFA899201R1120</t>
  </si>
  <si>
    <t xml:space="preserve">APĖJIMO RELĖ IR KONTAKTORIUS tinkantis ABB gamintojo sklandaus paleidimo įrenginio PSTX modeliam arba lygiavertis </t>
  </si>
  <si>
    <t>4.2</t>
  </si>
  <si>
    <t>1SFA899201R1200</t>
  </si>
  <si>
    <t>APĖJIMO RELĖ IR KONTAKTORIUS tinkantis ABB gamintojo sklandaus paleidimo įrenginio PSTX modeliams arba lygiavertis</t>
  </si>
  <si>
    <t>4.3</t>
  </si>
  <si>
    <t>1SFA899301R1250</t>
  </si>
  <si>
    <t>4.4</t>
  </si>
  <si>
    <t>1SFA899314R1001</t>
  </si>
  <si>
    <t>KABELIS tinkantis ABB gamintojo sklandaus paleidimo įrenginio PSTX modeliams arba lygiavertis</t>
  </si>
  <si>
    <t>4.5</t>
  </si>
  <si>
    <t>1SFA899312R1001</t>
  </si>
  <si>
    <t>PLOKŠTĖS ŠYNOS LAIKIKLIS tinkantis ABB gamintojo sklandaus paleidimo įrenginio PSTX modeliams arba lygiavertis</t>
  </si>
  <si>
    <t>4.6</t>
  </si>
  <si>
    <t>1SFA899312R1002</t>
  </si>
  <si>
    <t>4.7</t>
  </si>
  <si>
    <t>1SFA899312R1003</t>
  </si>
  <si>
    <t>4.8</t>
  </si>
  <si>
    <t>1SFA899301R1007</t>
  </si>
  <si>
    <t>VALDYMO PLOKŠTĖ 1 tinkantis ABB gamintojo sklandaus paleidimo įrenginio PSTX modeliams arba lygiavertis</t>
  </si>
  <si>
    <t>4.9</t>
  </si>
  <si>
    <t>1SFA899301R1008</t>
  </si>
  <si>
    <t>VALDYMO PLOKŠTĖ 2 tinkantis ABB gamintojo sklandaus paleidimo įrenginio PSTX modeliams arba lygiavertis</t>
  </si>
  <si>
    <t>4.10</t>
  </si>
  <si>
    <t>1SFA899215R1040</t>
  </si>
  <si>
    <t>AUŠINIMO VENTILIATORIUS tinkantis ABB gamintojo sklandaus paleidimo įrenginio PSTX modeliams arba lygiavertis</t>
  </si>
  <si>
    <t>4.11</t>
  </si>
  <si>
    <t>1SFA899215R1060</t>
  </si>
  <si>
    <t>4.12</t>
  </si>
  <si>
    <t>1SFA899215R1080</t>
  </si>
  <si>
    <t>4.13</t>
  </si>
  <si>
    <t>1SFA899302R1105</t>
  </si>
  <si>
    <t>SROVĖS TRANSFORMATORIUS tinkantis ABB gamintojo sklandaus paleidimo įrenginio PSTX modeliams arba lygiavertis</t>
  </si>
  <si>
    <t>4.14</t>
  </si>
  <si>
    <t>1SFA899302R1175</t>
  </si>
  <si>
    <t>4.15</t>
  </si>
  <si>
    <t>1SFA899302R1370</t>
  </si>
  <si>
    <t>4.16</t>
  </si>
  <si>
    <t>1SFA899319R1001</t>
  </si>
  <si>
    <t>HMI MODULIS tinkantis ABB gamintojo sklandaus paleidimo įrenginio PSTX modeliams arba lygiavertis</t>
  </si>
  <si>
    <t>4.17</t>
  </si>
  <si>
    <t>1SFA899320R1001</t>
  </si>
  <si>
    <t>HMI ATSARGINIŲ DALIŲ RINKINYS tinkantis ABB gamintojo sklandaus paleidimo įrenginio PSTX modeliams arba lygiavertis</t>
  </si>
  <si>
    <t>4.18</t>
  </si>
  <si>
    <t>1SFA899308R1001</t>
  </si>
  <si>
    <t>PLASTIKINĖ APAČIA tinkantis ABB gamintojo sklandaus paleidimo įrenginio PSTX modeliams arba lygiavertis</t>
  </si>
  <si>
    <t>4.19</t>
  </si>
  <si>
    <t>1SFA899308R1002</t>
  </si>
  <si>
    <t>4.20</t>
  </si>
  <si>
    <t>1SFA899308R1003</t>
  </si>
  <si>
    <t>4.21</t>
  </si>
  <si>
    <t>1SFA899221R1002</t>
  </si>
  <si>
    <t>GNYBTŲ RINKINYS tinkantis ABB gamintojo sklandaus paleidimo įrenginio PSTX modeliams arba lygiavertis</t>
  </si>
  <si>
    <t>4.22</t>
  </si>
  <si>
    <t>1SFA899221R1003</t>
  </si>
  <si>
    <t>4.23</t>
  </si>
  <si>
    <t>1SFA899210R1044</t>
  </si>
  <si>
    <t>TIRISTORIUS (SCR) tinkantis ABB gamintojo sklandaus paleidimo įrenginio PSTX modeliams arba lygiavertis</t>
  </si>
  <si>
    <t>4.24</t>
  </si>
  <si>
    <t>1SFA899210R1056</t>
  </si>
  <si>
    <t>4.25</t>
  </si>
  <si>
    <t>1SFA899210R1095</t>
  </si>
  <si>
    <t>4.26</t>
  </si>
  <si>
    <t>1SFA899210R1132</t>
  </si>
  <si>
    <t>4.27</t>
  </si>
  <si>
    <t>1SFA899210R1312</t>
  </si>
  <si>
    <t>4.28</t>
  </si>
  <si>
    <t>1SFA899210R1501</t>
  </si>
  <si>
    <t>4.29</t>
  </si>
  <si>
    <t xml:space="preserve"> 3243.700 (R5KV20230)</t>
  </si>
  <si>
    <t>VENTILIATORIUS tinkantis ABB gamintojo sklandaus paleidimo įrenginio PSTX modeliams arba lygiavertis</t>
  </si>
  <si>
    <t>4.30</t>
  </si>
  <si>
    <t>3240700(SK3240.100)</t>
  </si>
  <si>
    <t>4.31</t>
  </si>
  <si>
    <t>3241.700 (Mod.No.01805.0-00)</t>
  </si>
  <si>
    <t>4.32</t>
  </si>
  <si>
    <t>3140100(SK3140.100)</t>
  </si>
  <si>
    <t>VENTILIATORIUS (KOMPRESORIUS 400 KW) tinkantis ABB gamintojo sklandaus paleidimo įrenginio PSTX modeliams arba lygiavertis</t>
  </si>
  <si>
    <t>4.33</t>
  </si>
  <si>
    <t>3AXD50000050763</t>
  </si>
  <si>
    <t>R3G225-RE07-20 BHP72-102 / 2RS; CENTRIFUGINIS VENTILIATORIUS tinkantis ABB gamintojo sklandaus paleidimo įrenginio PSTX modeliams arba lygiavertis</t>
  </si>
  <si>
    <t>4.34</t>
  </si>
  <si>
    <t>3138000(SK3138.000)</t>
  </si>
  <si>
    <t>SK STOGINIS VENTILIATORIUS, STOGO ORO IŠLEIDIMO GAUBTAS, WHD: 400 X 133 X 400 MM, BE VENTILIATORIAUS VARIKLIO tinkantis ABB gamintojo sklandaus paleidimo įrenginio PSTX modeliams arba lygiavertis</t>
  </si>
  <si>
    <t>4.35</t>
  </si>
  <si>
    <t>3AXD50000313105</t>
  </si>
  <si>
    <t>R3G225-RE07-25; ILGAAMŽIS CENTRIFUGINIS VENTILIATORIUS tinkantis ABB gamintojo sklandaus paleidimo įrenginio PSTX modeliams arba lygiavertis</t>
  </si>
  <si>
    <t>5. DU/DT FILTRAI</t>
  </si>
  <si>
    <t>5.1</t>
  </si>
  <si>
    <t>3AXD50000030048</t>
  </si>
  <si>
    <t>DU/DT FILTRAS FOCH0260-72 arba lygiavertis</t>
  </si>
  <si>
    <t>5.2</t>
  </si>
  <si>
    <t>DU/DT FILTRAS FOCH0610-70 arba lygiavertis</t>
  </si>
  <si>
    <t>5.3</t>
  </si>
  <si>
    <t>DU/DT FILTRAS NOCH0070-62 arba lygiavertis</t>
  </si>
  <si>
    <t>5.4</t>
  </si>
  <si>
    <t>DU/DT FILTRAS NOCH0030-62 arba lygiavertis</t>
  </si>
  <si>
    <t>5.5</t>
  </si>
  <si>
    <t>DU/DT FILTRAS NOCH0016-62 arba lygiavertis</t>
  </si>
  <si>
    <t>5.6</t>
  </si>
  <si>
    <t>DU/DT FILTRAS NOCH0120-62 arba lygiavertis</t>
  </si>
  <si>
    <t>6. SAUGIKLIAI ir SAUGIKLIŲ ĮDĖKLAS</t>
  </si>
  <si>
    <t>6.1</t>
  </si>
  <si>
    <t>170M3816D; PEILINIS SAUGIKLIO ĮDĖKLAS arba lygiavertis</t>
  </si>
  <si>
    <t>6.2</t>
  </si>
  <si>
    <t>GZN640008P0005</t>
  </si>
  <si>
    <t>NH000 16A/690 GL; SAUGIKLIO ĮDĖKLAS arba lygiavertis</t>
  </si>
  <si>
    <t>6.3</t>
  </si>
  <si>
    <t>GZN640008P0006</t>
  </si>
  <si>
    <t>NH000 20A/690 GL; SAUGIKLIO ĮDĖKLAS arba lygiavertis</t>
  </si>
  <si>
    <t>6.4</t>
  </si>
  <si>
    <t>GZN640008P0007</t>
  </si>
  <si>
    <t>NH000 25A/690 GL; SAUGIKLIO ĮDĖKLAS arba lygiavertis</t>
  </si>
  <si>
    <t>6.5</t>
  </si>
  <si>
    <t>GZN640008P0008</t>
  </si>
  <si>
    <t>NH000 32A/690 GL; SAUGIKLIO ĮDĖKLAS arba lygiavertis</t>
  </si>
  <si>
    <t>6.6</t>
  </si>
  <si>
    <t>GZN640008P0011</t>
  </si>
  <si>
    <t>NH000 50A/690 GL; SAUGIKLIO ĮDĖKLAS arba lygiavertis</t>
  </si>
  <si>
    <t>6.7</t>
  </si>
  <si>
    <t>SAUGIKLIS 400A 120KA 500V AC GL/GG NH2 - EATON arba lygiavertis</t>
  </si>
  <si>
    <t>6.8</t>
  </si>
  <si>
    <t>100A NH00 UR</t>
  </si>
  <si>
    <t>SAUGIKLIS 100A NH00 ULTRA QUICK M00UQ U-N/100A/690V - ETI arba lygiavertis</t>
  </si>
  <si>
    <t>6.9</t>
  </si>
  <si>
    <t>125A NH00 UR</t>
  </si>
  <si>
    <t>SAUGIKLIS 125A NH00 ULTRA QUICK M00UQ U-N/125A/690V - ETI arba lygiavertis</t>
  </si>
  <si>
    <t>6.10</t>
  </si>
  <si>
    <t>80A NH00 UR</t>
  </si>
  <si>
    <t>SAUGIKLIS 80A NH00 ULTRA QUICK M00UQ U-N/80A/690V - ETI arba lygiavertis</t>
  </si>
  <si>
    <t>6.11</t>
  </si>
  <si>
    <t>63A NH00 UR</t>
  </si>
  <si>
    <t>SAUGIKLIS 63A NH00 ULTRA QUICK M00UQ U-N/63A/690V - ETI arba lygiavertis</t>
  </si>
  <si>
    <t>6.12</t>
  </si>
  <si>
    <t>40A NH00C UR</t>
  </si>
  <si>
    <t>SAUGIKLIS 40A NH00C ULTRA QUICK - ETI arba lygiavertis</t>
  </si>
  <si>
    <t>6.13</t>
  </si>
  <si>
    <t>SAUGIKLIS 170M6811D arba lygiavertis</t>
  </si>
  <si>
    <t>6.14</t>
  </si>
  <si>
    <t>SAUGIKLIS 250A arba lygiavertis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</si>
  <si>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</si>
  <si>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[4]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rgb="FF0070C0"/>
        <rFont val="Arial"/>
        <family val="2"/>
        <charset val="186"/>
      </rPr>
      <t>(pildo tiekėjas)</t>
    </r>
  </si>
  <si>
    <t xml:space="preserve">Pasiūlymo kaina EUR su PVM </t>
  </si>
  <si>
    <t>[1] Pirkėjo naudojama "Turto valdymo sistema".</t>
  </si>
  <si>
    <t>[2] Pirkėjo naudojamos TVS sistemos prekei suteiktas kodas, naudojamas pirkimo Užsakymuose, pateikiamuose Tiekėjui.</t>
  </si>
  <si>
    <t>[3] ABB gamintojo katalogo prekių kodai. Medžiagų technines charakteristikas galima pagal pateiktą  prekės kodą virtualiame kataloge (https://www.abb.com/global/en) arba tiesiogiai pas gamintoją.</t>
  </si>
  <si>
    <t>[4] Kai pagal galiojančius teisės aktus tiekėjui nereikia mokėti PVM, tada eilutė "PVM" nepildoma arba joje įrašoma „ne PVM mokėtojas“, arba „netaikoma“.</t>
  </si>
  <si>
    <t>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</si>
</sst>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vertAlign val="superscript"/>
      <sz val="10"/>
      <color rgb="FF000000"/>
      <name val="Arial"/>
      <family val="2"/>
      <charset val="186"/>
    </font>
    <font>
      <sz val="8"/>
      <name val="Aptos Narrow"/>
      <family val="2"/>
      <charset val="186"/>
      <scheme val="minor"/>
    </font>
    <font>
      <sz val="10"/>
      <color rgb="FF242424"/>
      <name val="Arial"/>
      <family val="2"/>
      <charset val="186"/>
    </font>
    <font>
      <i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4" borderId="1" xfId="0" applyFont="1" applyFill="1" applyBorder="1"/>
    <xf numFmtId="0" fontId="2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9F09D47-F992-4483-8812-02E2038761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33490-C708-4919-A0AB-E0AB6A81A8C3}">
  <dimension ref="A1:J679"/>
  <sheetViews>
    <sheetView tabSelected="1" topLeftCell="A16" zoomScale="77" zoomScaleNormal="77" zoomScaleSheetLayoutView="100" workbookViewId="0">
      <selection activeCell="D22" sqref="D22"/>
    </sheetView>
  </sheetViews>
  <sheetFormatPr defaultRowHeight="14.25"/>
  <cols>
    <col min="1" max="1" width="5.42578125" style="23" bestFit="1" customWidth="1"/>
    <col min="2" max="2" width="11.85546875" style="12" bestFit="1" customWidth="1"/>
    <col min="3" max="3" width="24.85546875" style="12" bestFit="1" customWidth="1"/>
    <col min="4" max="4" width="51.7109375" style="23" customWidth="1"/>
    <col min="5" max="5" width="17.85546875" style="12" bestFit="1" customWidth="1"/>
    <col min="6" max="6" width="8.42578125" style="12" bestFit="1" customWidth="1"/>
    <col min="7" max="7" width="14.85546875" style="12" customWidth="1"/>
    <col min="8" max="8" width="16.85546875" style="12" customWidth="1"/>
    <col min="9" max="9" width="14.7109375" style="12" customWidth="1"/>
    <col min="10" max="10" width="13.7109375" style="33" bestFit="1" customWidth="1"/>
  </cols>
  <sheetData>
    <row r="1" spans="1:10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3" spans="1:10">
      <c r="A3" s="44" t="s">
        <v>1</v>
      </c>
      <c r="B3" s="44"/>
      <c r="C3" s="44"/>
      <c r="D3" s="44"/>
      <c r="E3" s="44"/>
      <c r="F3" s="44"/>
      <c r="G3" s="44"/>
      <c r="H3" s="44"/>
    </row>
    <row r="5" spans="1:10" ht="53.65">
      <c r="A5" s="28" t="s">
        <v>2</v>
      </c>
      <c r="B5" s="27" t="s">
        <v>3</v>
      </c>
      <c r="C5" s="27" t="s">
        <v>4</v>
      </c>
      <c r="D5" s="28" t="s">
        <v>5</v>
      </c>
      <c r="E5" s="28" t="s">
        <v>6</v>
      </c>
      <c r="F5" s="28" t="s">
        <v>7</v>
      </c>
      <c r="G5" s="29" t="s">
        <v>8</v>
      </c>
      <c r="H5" s="29" t="s">
        <v>9</v>
      </c>
      <c r="I5" s="29" t="s">
        <v>10</v>
      </c>
      <c r="J5" s="29" t="s">
        <v>11</v>
      </c>
    </row>
    <row r="6" spans="1:10">
      <c r="A6" s="42" t="s">
        <v>12</v>
      </c>
      <c r="B6" s="42"/>
      <c r="C6" s="42"/>
      <c r="D6" s="42"/>
      <c r="E6" s="42"/>
      <c r="F6" s="42"/>
      <c r="G6" s="22"/>
      <c r="H6" s="22"/>
      <c r="I6" s="22"/>
      <c r="J6" s="34"/>
    </row>
    <row r="7" spans="1:10" ht="38.85">
      <c r="A7" s="15" t="s">
        <v>13</v>
      </c>
      <c r="B7" s="2">
        <v>10903300108</v>
      </c>
      <c r="C7" s="15" t="s">
        <v>14</v>
      </c>
      <c r="D7" s="13" t="s">
        <v>15</v>
      </c>
      <c r="E7" s="7">
        <v>1</v>
      </c>
      <c r="F7" s="7" t="s">
        <v>16</v>
      </c>
      <c r="G7" s="21"/>
      <c r="H7" s="21"/>
      <c r="I7" s="21"/>
      <c r="J7" s="35">
        <f>E7*I7</f>
        <v>0</v>
      </c>
    </row>
    <row r="8" spans="1:10" ht="38.85">
      <c r="A8" s="15" t="s">
        <v>17</v>
      </c>
      <c r="B8" s="2">
        <v>10903300109</v>
      </c>
      <c r="C8" s="15" t="s">
        <v>18</v>
      </c>
      <c r="D8" s="13" t="s">
        <v>19</v>
      </c>
      <c r="E8" s="7">
        <v>1</v>
      </c>
      <c r="F8" s="7" t="s">
        <v>16</v>
      </c>
      <c r="G8" s="21"/>
      <c r="H8" s="21"/>
      <c r="I8" s="21"/>
      <c r="J8" s="35">
        <f t="shared" ref="J8:J71" si="0">E8*I8</f>
        <v>0</v>
      </c>
    </row>
    <row r="9" spans="1:10" ht="38.85">
      <c r="A9" s="15" t="s">
        <v>20</v>
      </c>
      <c r="B9" s="2">
        <v>10903300110</v>
      </c>
      <c r="C9" s="15" t="s">
        <v>21</v>
      </c>
      <c r="D9" s="13" t="s">
        <v>22</v>
      </c>
      <c r="E9" s="7">
        <v>1</v>
      </c>
      <c r="F9" s="7" t="s">
        <v>16</v>
      </c>
      <c r="G9" s="21"/>
      <c r="H9" s="21"/>
      <c r="I9" s="21"/>
      <c r="J9" s="35">
        <f t="shared" si="0"/>
        <v>0</v>
      </c>
    </row>
    <row r="10" spans="1:10" ht="51.6">
      <c r="A10" s="15" t="s">
        <v>23</v>
      </c>
      <c r="B10" s="2" t="s">
        <v>24</v>
      </c>
      <c r="C10" s="15" t="s">
        <v>25</v>
      </c>
      <c r="D10" s="13" t="s">
        <v>26</v>
      </c>
      <c r="E10" s="7">
        <v>1</v>
      </c>
      <c r="F10" s="7" t="s">
        <v>16</v>
      </c>
      <c r="G10" s="21"/>
      <c r="H10" s="21"/>
      <c r="I10" s="21"/>
      <c r="J10" s="35">
        <f t="shared" si="0"/>
        <v>0</v>
      </c>
    </row>
    <row r="11" spans="1:10" ht="38.85">
      <c r="A11" s="15" t="s">
        <v>27</v>
      </c>
      <c r="B11" s="2">
        <v>10903300111</v>
      </c>
      <c r="C11" s="15" t="s">
        <v>28</v>
      </c>
      <c r="D11" s="13" t="s">
        <v>29</v>
      </c>
      <c r="E11" s="7">
        <v>1</v>
      </c>
      <c r="F11" s="7" t="s">
        <v>16</v>
      </c>
      <c r="G11" s="21"/>
      <c r="H11" s="21"/>
      <c r="I11" s="21"/>
      <c r="J11" s="35">
        <f t="shared" si="0"/>
        <v>0</v>
      </c>
    </row>
    <row r="12" spans="1:10" ht="38.85">
      <c r="A12" s="15" t="s">
        <v>30</v>
      </c>
      <c r="B12" s="2" t="s">
        <v>24</v>
      </c>
      <c r="C12" s="15" t="s">
        <v>31</v>
      </c>
      <c r="D12" s="13" t="s">
        <v>32</v>
      </c>
      <c r="E12" s="7">
        <v>1</v>
      </c>
      <c r="F12" s="7" t="s">
        <v>16</v>
      </c>
      <c r="G12" s="21"/>
      <c r="H12" s="21"/>
      <c r="I12" s="21"/>
      <c r="J12" s="35">
        <f t="shared" si="0"/>
        <v>0</v>
      </c>
    </row>
    <row r="13" spans="1:10" ht="51.6">
      <c r="A13" s="15" t="s">
        <v>33</v>
      </c>
      <c r="B13" s="2">
        <v>10903300112</v>
      </c>
      <c r="C13" s="15" t="s">
        <v>34</v>
      </c>
      <c r="D13" s="13" t="s">
        <v>35</v>
      </c>
      <c r="E13" s="7">
        <v>1</v>
      </c>
      <c r="F13" s="7" t="s">
        <v>16</v>
      </c>
      <c r="G13" s="21"/>
      <c r="H13" s="21"/>
      <c r="I13" s="21"/>
      <c r="J13" s="35">
        <f t="shared" si="0"/>
        <v>0</v>
      </c>
    </row>
    <row r="14" spans="1:10" ht="51.6">
      <c r="A14" s="15" t="s">
        <v>36</v>
      </c>
      <c r="B14" s="2" t="s">
        <v>24</v>
      </c>
      <c r="C14" s="15" t="s">
        <v>37</v>
      </c>
      <c r="D14" s="13" t="s">
        <v>38</v>
      </c>
      <c r="E14" s="7">
        <v>1</v>
      </c>
      <c r="F14" s="7" t="s">
        <v>16</v>
      </c>
      <c r="G14" s="21"/>
      <c r="H14" s="21"/>
      <c r="I14" s="21"/>
      <c r="J14" s="35">
        <f t="shared" si="0"/>
        <v>0</v>
      </c>
    </row>
    <row r="15" spans="1:10" ht="38.85">
      <c r="A15" s="15" t="s">
        <v>39</v>
      </c>
      <c r="B15" s="2" t="s">
        <v>24</v>
      </c>
      <c r="C15" s="15" t="s">
        <v>40</v>
      </c>
      <c r="D15" s="13" t="s">
        <v>41</v>
      </c>
      <c r="E15" s="7">
        <v>1</v>
      </c>
      <c r="F15" s="7" t="s">
        <v>16</v>
      </c>
      <c r="G15" s="21"/>
      <c r="H15" s="21"/>
      <c r="I15" s="21"/>
      <c r="J15" s="35">
        <f t="shared" si="0"/>
        <v>0</v>
      </c>
    </row>
    <row r="16" spans="1:10" ht="38.85">
      <c r="A16" s="15" t="s">
        <v>42</v>
      </c>
      <c r="B16" s="2" t="s">
        <v>24</v>
      </c>
      <c r="C16" s="15" t="s">
        <v>43</v>
      </c>
      <c r="D16" s="13" t="s">
        <v>44</v>
      </c>
      <c r="E16" s="7">
        <v>1</v>
      </c>
      <c r="F16" s="7" t="s">
        <v>16</v>
      </c>
      <c r="G16" s="21"/>
      <c r="H16" s="21"/>
      <c r="I16" s="21"/>
      <c r="J16" s="35">
        <f t="shared" si="0"/>
        <v>0</v>
      </c>
    </row>
    <row r="17" spans="1:10" ht="38.85">
      <c r="A17" s="15" t="s">
        <v>45</v>
      </c>
      <c r="B17" s="2">
        <v>10903300020</v>
      </c>
      <c r="C17" s="15" t="s">
        <v>46</v>
      </c>
      <c r="D17" s="13" t="s">
        <v>47</v>
      </c>
      <c r="E17" s="7">
        <v>1</v>
      </c>
      <c r="F17" s="7" t="s">
        <v>16</v>
      </c>
      <c r="G17" s="21"/>
      <c r="H17" s="21"/>
      <c r="I17" s="21"/>
      <c r="J17" s="35">
        <f t="shared" si="0"/>
        <v>0</v>
      </c>
    </row>
    <row r="18" spans="1:10" ht="38.85">
      <c r="A18" s="15" t="s">
        <v>48</v>
      </c>
      <c r="B18" s="2">
        <v>10903300113</v>
      </c>
      <c r="C18" s="15" t="s">
        <v>49</v>
      </c>
      <c r="D18" s="13" t="s">
        <v>50</v>
      </c>
      <c r="E18" s="7">
        <v>1</v>
      </c>
      <c r="F18" s="7" t="s">
        <v>16</v>
      </c>
      <c r="G18" s="21"/>
      <c r="H18" s="21"/>
      <c r="I18" s="21"/>
      <c r="J18" s="35">
        <f t="shared" si="0"/>
        <v>0</v>
      </c>
    </row>
    <row r="19" spans="1:10" ht="51.6">
      <c r="A19" s="15" t="s">
        <v>51</v>
      </c>
      <c r="B19" s="2">
        <v>10903300114</v>
      </c>
      <c r="C19" s="15" t="s">
        <v>52</v>
      </c>
      <c r="D19" s="13" t="s">
        <v>53</v>
      </c>
      <c r="E19" s="7">
        <v>1</v>
      </c>
      <c r="F19" s="7" t="s">
        <v>16</v>
      </c>
      <c r="G19" s="21"/>
      <c r="H19" s="21"/>
      <c r="I19" s="21"/>
      <c r="J19" s="35">
        <f t="shared" si="0"/>
        <v>0</v>
      </c>
    </row>
    <row r="20" spans="1:10" ht="38.85">
      <c r="A20" s="15" t="s">
        <v>54</v>
      </c>
      <c r="B20" s="2">
        <v>10903300115</v>
      </c>
      <c r="C20" s="15" t="s">
        <v>55</v>
      </c>
      <c r="D20" s="13" t="s">
        <v>56</v>
      </c>
      <c r="E20" s="7">
        <v>1</v>
      </c>
      <c r="F20" s="7" t="s">
        <v>16</v>
      </c>
      <c r="G20" s="21"/>
      <c r="H20" s="21"/>
      <c r="I20" s="21"/>
      <c r="J20" s="35">
        <f t="shared" si="0"/>
        <v>0</v>
      </c>
    </row>
    <row r="21" spans="1:10" ht="60" customHeight="1">
      <c r="A21" s="15" t="s">
        <v>57</v>
      </c>
      <c r="B21" s="2">
        <v>10903300116</v>
      </c>
      <c r="C21" s="15" t="s">
        <v>58</v>
      </c>
      <c r="D21" s="13" t="s">
        <v>59</v>
      </c>
      <c r="E21" s="7">
        <v>1</v>
      </c>
      <c r="F21" s="7" t="s">
        <v>16</v>
      </c>
      <c r="G21" s="21"/>
      <c r="H21" s="21"/>
      <c r="I21" s="21"/>
      <c r="J21" s="35">
        <f t="shared" si="0"/>
        <v>0</v>
      </c>
    </row>
    <row r="22" spans="1:10" ht="54.75" customHeight="1">
      <c r="A22" s="15" t="s">
        <v>60</v>
      </c>
      <c r="B22" s="2" t="s">
        <v>24</v>
      </c>
      <c r="C22" s="15" t="s">
        <v>61</v>
      </c>
      <c r="D22" s="13" t="s">
        <v>62</v>
      </c>
      <c r="E22" s="7">
        <v>1</v>
      </c>
      <c r="F22" s="7" t="s">
        <v>16</v>
      </c>
      <c r="G22" s="21"/>
      <c r="H22" s="21"/>
      <c r="I22" s="21"/>
      <c r="J22" s="35">
        <f t="shared" si="0"/>
        <v>0</v>
      </c>
    </row>
    <row r="23" spans="1:10" ht="51.6">
      <c r="A23" s="15" t="s">
        <v>63</v>
      </c>
      <c r="B23" s="2">
        <v>10903300117</v>
      </c>
      <c r="C23" s="15" t="s">
        <v>64</v>
      </c>
      <c r="D23" s="13" t="s">
        <v>65</v>
      </c>
      <c r="E23" s="7">
        <v>1</v>
      </c>
      <c r="F23" s="7" t="s">
        <v>16</v>
      </c>
      <c r="G23" s="21"/>
      <c r="H23" s="21"/>
      <c r="I23" s="21"/>
      <c r="J23" s="35">
        <f t="shared" si="0"/>
        <v>0</v>
      </c>
    </row>
    <row r="24" spans="1:10" ht="51.6">
      <c r="A24" s="15" t="s">
        <v>66</v>
      </c>
      <c r="B24" s="2" t="s">
        <v>24</v>
      </c>
      <c r="C24" s="15" t="s">
        <v>67</v>
      </c>
      <c r="D24" s="13" t="s">
        <v>68</v>
      </c>
      <c r="E24" s="7">
        <v>1</v>
      </c>
      <c r="F24" s="7" t="s">
        <v>16</v>
      </c>
      <c r="G24" s="21"/>
      <c r="H24" s="21"/>
      <c r="I24" s="21"/>
      <c r="J24" s="35">
        <f t="shared" si="0"/>
        <v>0</v>
      </c>
    </row>
    <row r="25" spans="1:10" ht="51.6">
      <c r="A25" s="15" t="s">
        <v>69</v>
      </c>
      <c r="B25" s="2">
        <v>10903300118</v>
      </c>
      <c r="C25" s="15" t="s">
        <v>70</v>
      </c>
      <c r="D25" s="13" t="s">
        <v>71</v>
      </c>
      <c r="E25" s="7">
        <v>1</v>
      </c>
      <c r="F25" s="7" t="s">
        <v>16</v>
      </c>
      <c r="G25" s="21"/>
      <c r="H25" s="21"/>
      <c r="I25" s="21"/>
      <c r="J25" s="35">
        <f t="shared" si="0"/>
        <v>0</v>
      </c>
    </row>
    <row r="26" spans="1:10" ht="51.6">
      <c r="A26" s="15" t="s">
        <v>72</v>
      </c>
      <c r="B26" s="2" t="s">
        <v>24</v>
      </c>
      <c r="C26" s="15" t="s">
        <v>73</v>
      </c>
      <c r="D26" s="13" t="s">
        <v>74</v>
      </c>
      <c r="E26" s="7">
        <v>1</v>
      </c>
      <c r="F26" s="7" t="s">
        <v>16</v>
      </c>
      <c r="G26" s="21"/>
      <c r="H26" s="21"/>
      <c r="I26" s="21"/>
      <c r="J26" s="35">
        <f t="shared" si="0"/>
        <v>0</v>
      </c>
    </row>
    <row r="27" spans="1:10" ht="51.6">
      <c r="A27" s="15" t="s">
        <v>75</v>
      </c>
      <c r="B27" s="2">
        <v>10903300119</v>
      </c>
      <c r="C27" s="1" t="s">
        <v>76</v>
      </c>
      <c r="D27" s="13" t="s">
        <v>77</v>
      </c>
      <c r="E27" s="7">
        <v>1</v>
      </c>
      <c r="F27" s="7" t="s">
        <v>16</v>
      </c>
      <c r="G27" s="21"/>
      <c r="H27" s="21"/>
      <c r="I27" s="21"/>
      <c r="J27" s="35">
        <f t="shared" si="0"/>
        <v>0</v>
      </c>
    </row>
    <row r="28" spans="1:10" ht="51.6">
      <c r="A28" s="15" t="s">
        <v>78</v>
      </c>
      <c r="B28" s="2">
        <v>10903300120</v>
      </c>
      <c r="C28" s="1" t="s">
        <v>79</v>
      </c>
      <c r="D28" s="13" t="s">
        <v>80</v>
      </c>
      <c r="E28" s="7">
        <v>1</v>
      </c>
      <c r="F28" s="7" t="s">
        <v>16</v>
      </c>
      <c r="G28" s="21"/>
      <c r="H28" s="21"/>
      <c r="I28" s="21"/>
      <c r="J28" s="35">
        <f t="shared" si="0"/>
        <v>0</v>
      </c>
    </row>
    <row r="29" spans="1:10" ht="38.85">
      <c r="A29" s="15" t="s">
        <v>81</v>
      </c>
      <c r="B29" s="2" t="s">
        <v>24</v>
      </c>
      <c r="C29" s="1" t="s">
        <v>82</v>
      </c>
      <c r="D29" s="13" t="s">
        <v>83</v>
      </c>
      <c r="E29" s="1">
        <v>1</v>
      </c>
      <c r="F29" s="7" t="s">
        <v>16</v>
      </c>
      <c r="G29" s="21"/>
      <c r="H29" s="21"/>
      <c r="I29" s="21"/>
      <c r="J29" s="35">
        <f t="shared" si="0"/>
        <v>0</v>
      </c>
    </row>
    <row r="30" spans="1:10" ht="38.85">
      <c r="A30" s="15" t="s">
        <v>84</v>
      </c>
      <c r="B30" s="2" t="s">
        <v>24</v>
      </c>
      <c r="C30" s="1" t="s">
        <v>85</v>
      </c>
      <c r="D30" s="13" t="s">
        <v>86</v>
      </c>
      <c r="E30" s="1">
        <v>1</v>
      </c>
      <c r="F30" s="7" t="s">
        <v>16</v>
      </c>
      <c r="G30" s="21"/>
      <c r="H30" s="21"/>
      <c r="I30" s="21"/>
      <c r="J30" s="35">
        <f t="shared" si="0"/>
        <v>0</v>
      </c>
    </row>
    <row r="31" spans="1:10" ht="51.6">
      <c r="A31" s="15" t="s">
        <v>87</v>
      </c>
      <c r="B31" s="2" t="s">
        <v>24</v>
      </c>
      <c r="C31" s="1" t="s">
        <v>88</v>
      </c>
      <c r="D31" s="13" t="s">
        <v>89</v>
      </c>
      <c r="E31" s="1">
        <v>1</v>
      </c>
      <c r="F31" s="7" t="s">
        <v>16</v>
      </c>
      <c r="G31" s="21"/>
      <c r="H31" s="21"/>
      <c r="I31" s="21"/>
      <c r="J31" s="35">
        <f t="shared" si="0"/>
        <v>0</v>
      </c>
    </row>
    <row r="32" spans="1:10" ht="38.85">
      <c r="A32" s="15" t="s">
        <v>90</v>
      </c>
      <c r="B32" s="2">
        <v>10903300122</v>
      </c>
      <c r="C32" s="1" t="s">
        <v>91</v>
      </c>
      <c r="D32" s="13" t="s">
        <v>92</v>
      </c>
      <c r="E32" s="1">
        <v>1</v>
      </c>
      <c r="F32" s="7" t="s">
        <v>16</v>
      </c>
      <c r="G32" s="21"/>
      <c r="H32" s="21"/>
      <c r="I32" s="21"/>
      <c r="J32" s="35">
        <f t="shared" si="0"/>
        <v>0</v>
      </c>
    </row>
    <row r="33" spans="1:10" ht="38.85">
      <c r="A33" s="15" t="s">
        <v>93</v>
      </c>
      <c r="B33" s="2">
        <v>10903300121</v>
      </c>
      <c r="C33" s="1" t="s">
        <v>94</v>
      </c>
      <c r="D33" s="13" t="s">
        <v>95</v>
      </c>
      <c r="E33" s="1">
        <v>1</v>
      </c>
      <c r="F33" s="7" t="s">
        <v>16</v>
      </c>
      <c r="G33" s="21"/>
      <c r="H33" s="21"/>
      <c r="I33" s="21"/>
      <c r="J33" s="35">
        <f t="shared" si="0"/>
        <v>0</v>
      </c>
    </row>
    <row r="34" spans="1:10" ht="51.6">
      <c r="A34" s="15" t="s">
        <v>96</v>
      </c>
      <c r="B34" s="2" t="s">
        <v>24</v>
      </c>
      <c r="C34" s="1" t="s">
        <v>97</v>
      </c>
      <c r="D34" s="13" t="s">
        <v>98</v>
      </c>
      <c r="E34" s="3">
        <v>1</v>
      </c>
      <c r="F34" s="7" t="s">
        <v>16</v>
      </c>
      <c r="G34" s="21"/>
      <c r="H34" s="21"/>
      <c r="I34" s="21"/>
      <c r="J34" s="35">
        <f t="shared" si="0"/>
        <v>0</v>
      </c>
    </row>
    <row r="35" spans="1:10">
      <c r="A35" s="31" t="s">
        <v>99</v>
      </c>
      <c r="B35" s="31"/>
      <c r="C35" s="31"/>
      <c r="D35" s="31"/>
      <c r="E35" s="31"/>
      <c r="F35" s="31"/>
      <c r="G35" s="31"/>
      <c r="H35" s="31"/>
      <c r="I35" s="22"/>
      <c r="J35" s="34"/>
    </row>
    <row r="36" spans="1:10" ht="38.85">
      <c r="A36" s="30" t="s">
        <v>100</v>
      </c>
      <c r="B36" s="2" t="s">
        <v>24</v>
      </c>
      <c r="C36" s="4">
        <v>68484472</v>
      </c>
      <c r="D36" s="16" t="s">
        <v>101</v>
      </c>
      <c r="E36" s="4">
        <v>1</v>
      </c>
      <c r="F36" s="7" t="s">
        <v>16</v>
      </c>
      <c r="G36" s="21"/>
      <c r="H36" s="21"/>
      <c r="I36" s="21"/>
      <c r="J36" s="35">
        <f t="shared" si="0"/>
        <v>0</v>
      </c>
    </row>
    <row r="37" spans="1:10" ht="51.6">
      <c r="A37" s="30" t="s">
        <v>102</v>
      </c>
      <c r="B37" s="2" t="s">
        <v>24</v>
      </c>
      <c r="C37" s="4" t="s">
        <v>103</v>
      </c>
      <c r="D37" s="16" t="s">
        <v>104</v>
      </c>
      <c r="E37" s="4">
        <v>1</v>
      </c>
      <c r="F37" s="7" t="s">
        <v>16</v>
      </c>
      <c r="G37" s="21"/>
      <c r="H37" s="21"/>
      <c r="I37" s="21"/>
      <c r="J37" s="35">
        <f t="shared" si="0"/>
        <v>0</v>
      </c>
    </row>
    <row r="38" spans="1:10" ht="38.85">
      <c r="A38" s="30" t="s">
        <v>105</v>
      </c>
      <c r="B38" s="2" t="s">
        <v>24</v>
      </c>
      <c r="C38" s="3" t="s">
        <v>106</v>
      </c>
      <c r="D38" s="16" t="s">
        <v>107</v>
      </c>
      <c r="E38" s="3">
        <v>1</v>
      </c>
      <c r="F38" s="7" t="s">
        <v>16</v>
      </c>
      <c r="G38" s="21"/>
      <c r="H38" s="21"/>
      <c r="I38" s="21"/>
      <c r="J38" s="35">
        <f t="shared" si="0"/>
        <v>0</v>
      </c>
    </row>
    <row r="39" spans="1:10" ht="51.6">
      <c r="A39" s="30" t="s">
        <v>108</v>
      </c>
      <c r="B39" s="2">
        <v>10901300003</v>
      </c>
      <c r="C39" s="3" t="s">
        <v>109</v>
      </c>
      <c r="D39" s="16" t="s">
        <v>110</v>
      </c>
      <c r="E39" s="3">
        <v>1</v>
      </c>
      <c r="F39" s="7" t="s">
        <v>16</v>
      </c>
      <c r="G39" s="21"/>
      <c r="H39" s="21"/>
      <c r="I39" s="21"/>
      <c r="J39" s="35">
        <f t="shared" si="0"/>
        <v>0</v>
      </c>
    </row>
    <row r="40" spans="1:10" ht="25.9">
      <c r="A40" s="30" t="s">
        <v>111</v>
      </c>
      <c r="B40" s="14">
        <v>11200300016</v>
      </c>
      <c r="C40" s="3" t="s">
        <v>112</v>
      </c>
      <c r="D40" s="16" t="s">
        <v>113</v>
      </c>
      <c r="E40" s="3">
        <v>1</v>
      </c>
      <c r="F40" s="7" t="s">
        <v>16</v>
      </c>
      <c r="G40" s="21"/>
      <c r="H40" s="21"/>
      <c r="I40" s="21"/>
      <c r="J40" s="35">
        <f t="shared" si="0"/>
        <v>0</v>
      </c>
    </row>
    <row r="41" spans="1:10" ht="25.9">
      <c r="A41" s="30" t="s">
        <v>114</v>
      </c>
      <c r="B41" s="2">
        <v>11200300015</v>
      </c>
      <c r="C41" s="3" t="s">
        <v>115</v>
      </c>
      <c r="D41" s="16" t="s">
        <v>116</v>
      </c>
      <c r="E41" s="3">
        <v>1</v>
      </c>
      <c r="F41" s="7" t="s">
        <v>16</v>
      </c>
      <c r="G41" s="21"/>
      <c r="H41" s="21"/>
      <c r="I41" s="21"/>
      <c r="J41" s="35">
        <f t="shared" si="0"/>
        <v>0</v>
      </c>
    </row>
    <row r="42" spans="1:10" ht="25.9">
      <c r="A42" s="30" t="s">
        <v>117</v>
      </c>
      <c r="B42" s="6">
        <v>10901300001</v>
      </c>
      <c r="C42" s="3" t="s">
        <v>118</v>
      </c>
      <c r="D42" s="16" t="s">
        <v>119</v>
      </c>
      <c r="E42" s="3">
        <v>1</v>
      </c>
      <c r="F42" s="7" t="s">
        <v>16</v>
      </c>
      <c r="G42" s="21"/>
      <c r="H42" s="21"/>
      <c r="I42" s="21"/>
      <c r="J42" s="35">
        <f t="shared" si="0"/>
        <v>0</v>
      </c>
    </row>
    <row r="43" spans="1:10" ht="38.85">
      <c r="A43" s="30" t="s">
        <v>120</v>
      </c>
      <c r="B43" s="2">
        <v>10903300101</v>
      </c>
      <c r="C43" s="4" t="s">
        <v>121</v>
      </c>
      <c r="D43" s="16" t="s">
        <v>122</v>
      </c>
      <c r="E43" s="4">
        <v>1</v>
      </c>
      <c r="F43" s="7" t="s">
        <v>16</v>
      </c>
      <c r="G43" s="21"/>
      <c r="H43" s="21"/>
      <c r="I43" s="21"/>
      <c r="J43" s="35">
        <f t="shared" si="0"/>
        <v>0</v>
      </c>
    </row>
    <row r="44" spans="1:10" ht="25.9">
      <c r="A44" s="30" t="s">
        <v>123</v>
      </c>
      <c r="B44" s="2" t="s">
        <v>24</v>
      </c>
      <c r="C44" s="3" t="s">
        <v>124</v>
      </c>
      <c r="D44" s="16" t="s">
        <v>125</v>
      </c>
      <c r="E44" s="3">
        <v>1</v>
      </c>
      <c r="F44" s="7" t="s">
        <v>16</v>
      </c>
      <c r="G44" s="21"/>
      <c r="H44" s="21"/>
      <c r="I44" s="21"/>
      <c r="J44" s="35">
        <f t="shared" si="0"/>
        <v>0</v>
      </c>
    </row>
    <row r="45" spans="1:10" ht="25.9">
      <c r="A45" s="30" t="s">
        <v>126</v>
      </c>
      <c r="B45" s="2" t="s">
        <v>24</v>
      </c>
      <c r="C45" s="3" t="s">
        <v>127</v>
      </c>
      <c r="D45" s="16" t="s">
        <v>128</v>
      </c>
      <c r="E45" s="3">
        <v>1</v>
      </c>
      <c r="F45" s="7" t="s">
        <v>16</v>
      </c>
      <c r="G45" s="21"/>
      <c r="H45" s="21"/>
      <c r="I45" s="21"/>
      <c r="J45" s="35">
        <f t="shared" si="0"/>
        <v>0</v>
      </c>
    </row>
    <row r="46" spans="1:10" ht="25.9">
      <c r="A46" s="30" t="s">
        <v>129</v>
      </c>
      <c r="B46" s="2" t="s">
        <v>24</v>
      </c>
      <c r="C46" s="3" t="s">
        <v>130</v>
      </c>
      <c r="D46" s="16" t="s">
        <v>131</v>
      </c>
      <c r="E46" s="3">
        <v>1</v>
      </c>
      <c r="F46" s="7" t="s">
        <v>16</v>
      </c>
      <c r="G46" s="21"/>
      <c r="H46" s="21"/>
      <c r="I46" s="21"/>
      <c r="J46" s="35">
        <f t="shared" si="0"/>
        <v>0</v>
      </c>
    </row>
    <row r="47" spans="1:10" ht="38.85">
      <c r="A47" s="30" t="s">
        <v>132</v>
      </c>
      <c r="B47" s="2" t="s">
        <v>24</v>
      </c>
      <c r="C47" s="4" t="s">
        <v>133</v>
      </c>
      <c r="D47" s="16" t="s">
        <v>134</v>
      </c>
      <c r="E47" s="4">
        <v>1</v>
      </c>
      <c r="F47" s="7" t="s">
        <v>16</v>
      </c>
      <c r="G47" s="21"/>
      <c r="H47" s="21"/>
      <c r="I47" s="21"/>
      <c r="J47" s="35">
        <f t="shared" si="0"/>
        <v>0</v>
      </c>
    </row>
    <row r="48" spans="1:10" ht="38.85">
      <c r="A48" s="30" t="s">
        <v>135</v>
      </c>
      <c r="B48" s="2" t="s">
        <v>24</v>
      </c>
      <c r="C48" s="3" t="s">
        <v>136</v>
      </c>
      <c r="D48" s="16" t="s">
        <v>137</v>
      </c>
      <c r="E48" s="3">
        <v>1</v>
      </c>
      <c r="F48" s="7" t="s">
        <v>16</v>
      </c>
      <c r="G48" s="21"/>
      <c r="H48" s="21"/>
      <c r="I48" s="21"/>
      <c r="J48" s="35">
        <f t="shared" si="0"/>
        <v>0</v>
      </c>
    </row>
    <row r="49" spans="1:10" ht="38.85">
      <c r="A49" s="30" t="s">
        <v>138</v>
      </c>
      <c r="B49" s="2" t="s">
        <v>24</v>
      </c>
      <c r="C49" s="3" t="s">
        <v>139</v>
      </c>
      <c r="D49" s="16" t="s">
        <v>140</v>
      </c>
      <c r="E49" s="3">
        <v>1</v>
      </c>
      <c r="F49" s="7" t="s">
        <v>16</v>
      </c>
      <c r="G49" s="21"/>
      <c r="H49" s="21"/>
      <c r="I49" s="21"/>
      <c r="J49" s="35">
        <f t="shared" si="0"/>
        <v>0</v>
      </c>
    </row>
    <row r="50" spans="1:10" ht="25.9">
      <c r="A50" s="30" t="s">
        <v>141</v>
      </c>
      <c r="B50" s="2" t="s">
        <v>24</v>
      </c>
      <c r="C50" s="4">
        <v>68674841</v>
      </c>
      <c r="D50" s="16" t="s">
        <v>142</v>
      </c>
      <c r="E50" s="4">
        <v>1</v>
      </c>
      <c r="F50" s="7" t="s">
        <v>16</v>
      </c>
      <c r="G50" s="21"/>
      <c r="H50" s="21"/>
      <c r="I50" s="21"/>
      <c r="J50" s="35">
        <f t="shared" si="0"/>
        <v>0</v>
      </c>
    </row>
    <row r="51" spans="1:10" ht="25.9">
      <c r="A51" s="30" t="s">
        <v>143</v>
      </c>
      <c r="B51" s="2" t="s">
        <v>24</v>
      </c>
      <c r="C51" s="1" t="s">
        <v>144</v>
      </c>
      <c r="D51" s="16" t="s">
        <v>145</v>
      </c>
      <c r="E51" s="1">
        <v>1</v>
      </c>
      <c r="F51" s="7" t="s">
        <v>16</v>
      </c>
      <c r="G51" s="21"/>
      <c r="H51" s="21"/>
      <c r="I51" s="21"/>
      <c r="J51" s="35">
        <f t="shared" si="0"/>
        <v>0</v>
      </c>
    </row>
    <row r="52" spans="1:10" ht="38.85">
      <c r="A52" s="30" t="s">
        <v>146</v>
      </c>
      <c r="B52" s="2" t="s">
        <v>24</v>
      </c>
      <c r="C52" s="3" t="s">
        <v>147</v>
      </c>
      <c r="D52" s="16" t="s">
        <v>148</v>
      </c>
      <c r="E52" s="3">
        <v>1</v>
      </c>
      <c r="F52" s="7" t="s">
        <v>16</v>
      </c>
      <c r="G52" s="21"/>
      <c r="H52" s="21"/>
      <c r="I52" s="21"/>
      <c r="J52" s="35">
        <f t="shared" si="0"/>
        <v>0</v>
      </c>
    </row>
    <row r="53" spans="1:10" ht="38.85">
      <c r="A53" s="30" t="s">
        <v>149</v>
      </c>
      <c r="B53" s="2" t="s">
        <v>24</v>
      </c>
      <c r="C53" s="1" t="s">
        <v>150</v>
      </c>
      <c r="D53" s="16" t="s">
        <v>151</v>
      </c>
      <c r="E53" s="1">
        <v>1</v>
      </c>
      <c r="F53" s="7" t="s">
        <v>16</v>
      </c>
      <c r="G53" s="21"/>
      <c r="H53" s="21"/>
      <c r="I53" s="21"/>
      <c r="J53" s="35">
        <f t="shared" si="0"/>
        <v>0</v>
      </c>
    </row>
    <row r="54" spans="1:10" ht="25.9">
      <c r="A54" s="30" t="s">
        <v>152</v>
      </c>
      <c r="B54" s="2" t="s">
        <v>24</v>
      </c>
      <c r="C54" s="3" t="s">
        <v>153</v>
      </c>
      <c r="D54" s="16" t="s">
        <v>154</v>
      </c>
      <c r="E54" s="3">
        <v>1</v>
      </c>
      <c r="F54" s="7" t="s">
        <v>16</v>
      </c>
      <c r="G54" s="21"/>
      <c r="H54" s="21"/>
      <c r="I54" s="21"/>
      <c r="J54" s="35">
        <f t="shared" si="0"/>
        <v>0</v>
      </c>
    </row>
    <row r="55" spans="1:10" ht="25.9">
      <c r="A55" s="30" t="s">
        <v>155</v>
      </c>
      <c r="B55" s="2" t="s">
        <v>24</v>
      </c>
      <c r="C55" s="1" t="s">
        <v>156</v>
      </c>
      <c r="D55" s="16" t="s">
        <v>157</v>
      </c>
      <c r="E55" s="1">
        <v>1</v>
      </c>
      <c r="F55" s="7" t="s">
        <v>16</v>
      </c>
      <c r="G55" s="21"/>
      <c r="H55" s="21"/>
      <c r="I55" s="21"/>
      <c r="J55" s="35">
        <f t="shared" si="0"/>
        <v>0</v>
      </c>
    </row>
    <row r="56" spans="1:10" ht="38.85">
      <c r="A56" s="30" t="s">
        <v>158</v>
      </c>
      <c r="B56" s="2" t="s">
        <v>24</v>
      </c>
      <c r="C56" s="3" t="s">
        <v>159</v>
      </c>
      <c r="D56" s="16" t="s">
        <v>160</v>
      </c>
      <c r="E56" s="3">
        <v>1</v>
      </c>
      <c r="F56" s="7" t="s">
        <v>16</v>
      </c>
      <c r="G56" s="21"/>
      <c r="H56" s="21"/>
      <c r="I56" s="21"/>
      <c r="J56" s="35">
        <f t="shared" si="0"/>
        <v>0</v>
      </c>
    </row>
    <row r="57" spans="1:10" ht="38.85">
      <c r="A57" s="30" t="s">
        <v>161</v>
      </c>
      <c r="B57" s="2" t="s">
        <v>24</v>
      </c>
      <c r="C57" s="3">
        <v>68368821</v>
      </c>
      <c r="D57" s="16" t="s">
        <v>162</v>
      </c>
      <c r="E57" s="3">
        <v>1</v>
      </c>
      <c r="F57" s="7" t="s">
        <v>16</v>
      </c>
      <c r="G57" s="21"/>
      <c r="H57" s="21"/>
      <c r="I57" s="21"/>
      <c r="J57" s="35">
        <f t="shared" si="0"/>
        <v>0</v>
      </c>
    </row>
    <row r="58" spans="1:10" ht="38.85">
      <c r="A58" s="30" t="s">
        <v>163</v>
      </c>
      <c r="B58" s="2" t="s">
        <v>24</v>
      </c>
      <c r="C58" s="1" t="s">
        <v>164</v>
      </c>
      <c r="D58" s="16" t="s">
        <v>165</v>
      </c>
      <c r="E58" s="1">
        <v>1</v>
      </c>
      <c r="F58" s="7" t="s">
        <v>16</v>
      </c>
      <c r="G58" s="21"/>
      <c r="H58" s="21"/>
      <c r="I58" s="21"/>
      <c r="J58" s="35">
        <f t="shared" si="0"/>
        <v>0</v>
      </c>
    </row>
    <row r="59" spans="1:10" ht="38.85">
      <c r="A59" s="30" t="s">
        <v>166</v>
      </c>
      <c r="B59" s="2" t="s">
        <v>24</v>
      </c>
      <c r="C59" s="3" t="s">
        <v>167</v>
      </c>
      <c r="D59" s="16" t="s">
        <v>168</v>
      </c>
      <c r="E59" s="3">
        <v>1</v>
      </c>
      <c r="F59" s="7" t="s">
        <v>16</v>
      </c>
      <c r="G59" s="21"/>
      <c r="H59" s="21"/>
      <c r="I59" s="21"/>
      <c r="J59" s="35">
        <f t="shared" si="0"/>
        <v>0</v>
      </c>
    </row>
    <row r="60" spans="1:10" ht="25.9">
      <c r="A60" s="30" t="s">
        <v>169</v>
      </c>
      <c r="B60" s="2" t="s">
        <v>24</v>
      </c>
      <c r="C60" s="3" t="s">
        <v>170</v>
      </c>
      <c r="D60" s="16" t="s">
        <v>171</v>
      </c>
      <c r="E60" s="3">
        <v>1</v>
      </c>
      <c r="F60" s="7" t="s">
        <v>16</v>
      </c>
      <c r="G60" s="21"/>
      <c r="H60" s="21"/>
      <c r="I60" s="21"/>
      <c r="J60" s="35">
        <f t="shared" si="0"/>
        <v>0</v>
      </c>
    </row>
    <row r="61" spans="1:10" ht="38.85">
      <c r="A61" s="30" t="s">
        <v>172</v>
      </c>
      <c r="B61" s="2" t="s">
        <v>24</v>
      </c>
      <c r="C61" s="4" t="s">
        <v>173</v>
      </c>
      <c r="D61" s="16" t="s">
        <v>174</v>
      </c>
      <c r="E61" s="4">
        <v>8</v>
      </c>
      <c r="F61" s="7" t="s">
        <v>16</v>
      </c>
      <c r="G61" s="21"/>
      <c r="H61" s="21"/>
      <c r="I61" s="21"/>
      <c r="J61" s="35">
        <f t="shared" si="0"/>
        <v>0</v>
      </c>
    </row>
    <row r="62" spans="1:10" ht="28.5" customHeight="1">
      <c r="A62" s="30" t="s">
        <v>175</v>
      </c>
      <c r="B62" s="2" t="s">
        <v>24</v>
      </c>
      <c r="C62" s="3" t="s">
        <v>176</v>
      </c>
      <c r="D62" s="16" t="s">
        <v>177</v>
      </c>
      <c r="E62" s="3">
        <v>1</v>
      </c>
      <c r="F62" s="7" t="s">
        <v>16</v>
      </c>
      <c r="G62" s="21"/>
      <c r="H62" s="21"/>
      <c r="I62" s="21"/>
      <c r="J62" s="35">
        <f t="shared" si="0"/>
        <v>0</v>
      </c>
    </row>
    <row r="63" spans="1:10" ht="25.9">
      <c r="A63" s="30" t="s">
        <v>178</v>
      </c>
      <c r="B63" s="2" t="s">
        <v>24</v>
      </c>
      <c r="C63" s="3">
        <v>68489296</v>
      </c>
      <c r="D63" s="16" t="s">
        <v>179</v>
      </c>
      <c r="E63" s="3">
        <v>1</v>
      </c>
      <c r="F63" s="7" t="s">
        <v>16</v>
      </c>
      <c r="G63" s="21"/>
      <c r="H63" s="21"/>
      <c r="I63" s="21"/>
      <c r="J63" s="35">
        <f t="shared" si="0"/>
        <v>0</v>
      </c>
    </row>
    <row r="64" spans="1:10" ht="38.85">
      <c r="A64" s="30" t="s">
        <v>180</v>
      </c>
      <c r="B64" s="2" t="s">
        <v>24</v>
      </c>
      <c r="C64" s="3" t="s">
        <v>181</v>
      </c>
      <c r="D64" s="16" t="s">
        <v>182</v>
      </c>
      <c r="E64" s="3">
        <v>1</v>
      </c>
      <c r="F64" s="7" t="s">
        <v>16</v>
      </c>
      <c r="G64" s="21"/>
      <c r="H64" s="21"/>
      <c r="I64" s="21"/>
      <c r="J64" s="35">
        <f t="shared" si="0"/>
        <v>0</v>
      </c>
    </row>
    <row r="65" spans="1:10" ht="38.85">
      <c r="A65" s="30" t="s">
        <v>183</v>
      </c>
      <c r="B65" s="2" t="s">
        <v>24</v>
      </c>
      <c r="C65" s="3">
        <v>68392349</v>
      </c>
      <c r="D65" s="16" t="s">
        <v>184</v>
      </c>
      <c r="E65" s="3">
        <v>1</v>
      </c>
      <c r="F65" s="7" t="s">
        <v>16</v>
      </c>
      <c r="G65" s="21"/>
      <c r="H65" s="21"/>
      <c r="I65" s="21"/>
      <c r="J65" s="35">
        <f t="shared" si="0"/>
        <v>0</v>
      </c>
    </row>
    <row r="66" spans="1:10" ht="38.85">
      <c r="A66" s="30" t="s">
        <v>185</v>
      </c>
      <c r="B66" s="2" t="s">
        <v>24</v>
      </c>
      <c r="C66" s="1" t="s">
        <v>186</v>
      </c>
      <c r="D66" s="16" t="s">
        <v>187</v>
      </c>
      <c r="E66" s="1">
        <v>1</v>
      </c>
      <c r="F66" s="7" t="s">
        <v>16</v>
      </c>
      <c r="G66" s="21"/>
      <c r="H66" s="21"/>
      <c r="I66" s="21"/>
      <c r="J66" s="35">
        <f t="shared" si="0"/>
        <v>0</v>
      </c>
    </row>
    <row r="67" spans="1:10" ht="25.9">
      <c r="A67" s="30" t="s">
        <v>188</v>
      </c>
      <c r="B67" s="2" t="s">
        <v>24</v>
      </c>
      <c r="C67" s="4">
        <v>68265258</v>
      </c>
      <c r="D67" s="16" t="s">
        <v>189</v>
      </c>
      <c r="E67" s="4">
        <v>1</v>
      </c>
      <c r="F67" s="7" t="s">
        <v>16</v>
      </c>
      <c r="G67" s="21"/>
      <c r="H67" s="21"/>
      <c r="I67" s="21"/>
      <c r="J67" s="35">
        <f t="shared" si="0"/>
        <v>0</v>
      </c>
    </row>
    <row r="68" spans="1:10" ht="38.85">
      <c r="A68" s="30" t="s">
        <v>190</v>
      </c>
      <c r="B68" s="2" t="s">
        <v>24</v>
      </c>
      <c r="C68" s="4" t="s">
        <v>191</v>
      </c>
      <c r="D68" s="16" t="s">
        <v>192</v>
      </c>
      <c r="E68" s="4">
        <v>1</v>
      </c>
      <c r="F68" s="7" t="s">
        <v>16</v>
      </c>
      <c r="G68" s="21"/>
      <c r="H68" s="21"/>
      <c r="I68" s="21"/>
      <c r="J68" s="35">
        <f t="shared" si="0"/>
        <v>0</v>
      </c>
    </row>
    <row r="69" spans="1:10" ht="38.85">
      <c r="A69" s="30" t="s">
        <v>193</v>
      </c>
      <c r="B69" s="2" t="s">
        <v>24</v>
      </c>
      <c r="C69" s="3" t="s">
        <v>194</v>
      </c>
      <c r="D69" s="16" t="s">
        <v>195</v>
      </c>
      <c r="E69" s="3">
        <v>1</v>
      </c>
      <c r="F69" s="7" t="s">
        <v>16</v>
      </c>
      <c r="G69" s="21"/>
      <c r="H69" s="21"/>
      <c r="I69" s="21"/>
      <c r="J69" s="35">
        <f t="shared" si="0"/>
        <v>0</v>
      </c>
    </row>
    <row r="70" spans="1:10" ht="38.85">
      <c r="A70" s="30" t="s">
        <v>196</v>
      </c>
      <c r="B70" s="2" t="s">
        <v>24</v>
      </c>
      <c r="C70" s="4">
        <v>64078488</v>
      </c>
      <c r="D70" s="16" t="s">
        <v>197</v>
      </c>
      <c r="E70" s="4">
        <v>1</v>
      </c>
      <c r="F70" s="7" t="s">
        <v>16</v>
      </c>
      <c r="G70" s="21"/>
      <c r="H70" s="21"/>
      <c r="I70" s="21"/>
      <c r="J70" s="35">
        <f t="shared" si="0"/>
        <v>0</v>
      </c>
    </row>
    <row r="71" spans="1:10" ht="38.85">
      <c r="A71" s="30" t="s">
        <v>198</v>
      </c>
      <c r="B71" s="2" t="s">
        <v>24</v>
      </c>
      <c r="C71" s="4">
        <v>59022911</v>
      </c>
      <c r="D71" s="16" t="s">
        <v>199</v>
      </c>
      <c r="E71" s="4">
        <v>1</v>
      </c>
      <c r="F71" s="7" t="s">
        <v>16</v>
      </c>
      <c r="G71" s="21"/>
      <c r="H71" s="21"/>
      <c r="I71" s="21"/>
      <c r="J71" s="35">
        <f t="shared" si="0"/>
        <v>0</v>
      </c>
    </row>
    <row r="72" spans="1:10" ht="25.9">
      <c r="A72" s="30" t="s">
        <v>200</v>
      </c>
      <c r="B72" s="2" t="s">
        <v>24</v>
      </c>
      <c r="C72" s="3" t="s">
        <v>201</v>
      </c>
      <c r="D72" s="16" t="s">
        <v>202</v>
      </c>
      <c r="E72" s="3">
        <v>1</v>
      </c>
      <c r="F72" s="7" t="s">
        <v>16</v>
      </c>
      <c r="G72" s="21"/>
      <c r="H72" s="21"/>
      <c r="I72" s="21"/>
      <c r="J72" s="35">
        <f t="shared" ref="J72:J135" si="1">E72*I72</f>
        <v>0</v>
      </c>
    </row>
    <row r="73" spans="1:10" ht="38.85">
      <c r="A73" s="30" t="s">
        <v>203</v>
      </c>
      <c r="B73" s="2" t="s">
        <v>24</v>
      </c>
      <c r="C73" s="4" t="s">
        <v>204</v>
      </c>
      <c r="D73" s="16" t="s">
        <v>205</v>
      </c>
      <c r="E73" s="4">
        <v>8</v>
      </c>
      <c r="F73" s="7" t="s">
        <v>16</v>
      </c>
      <c r="G73" s="21"/>
      <c r="H73" s="21"/>
      <c r="I73" s="21"/>
      <c r="J73" s="35">
        <f t="shared" si="1"/>
        <v>0</v>
      </c>
    </row>
    <row r="74" spans="1:10" ht="38.85">
      <c r="A74" s="30" t="s">
        <v>206</v>
      </c>
      <c r="B74" s="2" t="s">
        <v>24</v>
      </c>
      <c r="C74" s="4" t="s">
        <v>207</v>
      </c>
      <c r="D74" s="17" t="s">
        <v>208</v>
      </c>
      <c r="E74" s="4">
        <v>8</v>
      </c>
      <c r="F74" s="7" t="s">
        <v>16</v>
      </c>
      <c r="G74" s="21"/>
      <c r="H74" s="21"/>
      <c r="I74" s="21"/>
      <c r="J74" s="35">
        <f t="shared" si="1"/>
        <v>0</v>
      </c>
    </row>
    <row r="75" spans="1:10" ht="38.85">
      <c r="A75" s="30" t="s">
        <v>209</v>
      </c>
      <c r="B75" s="2" t="s">
        <v>24</v>
      </c>
      <c r="C75" s="3" t="s">
        <v>210</v>
      </c>
      <c r="D75" s="17" t="s">
        <v>211</v>
      </c>
      <c r="E75" s="3">
        <v>1</v>
      </c>
      <c r="F75" s="7" t="s">
        <v>16</v>
      </c>
      <c r="G75" s="21"/>
      <c r="H75" s="21"/>
      <c r="I75" s="21"/>
      <c r="J75" s="35">
        <f t="shared" si="1"/>
        <v>0</v>
      </c>
    </row>
    <row r="76" spans="1:10" ht="25.9">
      <c r="A76" s="30" t="s">
        <v>212</v>
      </c>
      <c r="B76" s="2" t="s">
        <v>24</v>
      </c>
      <c r="C76" s="3" t="s">
        <v>213</v>
      </c>
      <c r="D76" s="17" t="s">
        <v>214</v>
      </c>
      <c r="E76" s="3">
        <v>1</v>
      </c>
      <c r="F76" s="7" t="s">
        <v>16</v>
      </c>
      <c r="G76" s="21"/>
      <c r="H76" s="21"/>
      <c r="I76" s="21"/>
      <c r="J76" s="35">
        <f t="shared" si="1"/>
        <v>0</v>
      </c>
    </row>
    <row r="77" spans="1:10" ht="25.9">
      <c r="A77" s="30" t="s">
        <v>215</v>
      </c>
      <c r="B77" s="2" t="s">
        <v>24</v>
      </c>
      <c r="C77" s="3" t="s">
        <v>216</v>
      </c>
      <c r="D77" s="17" t="s">
        <v>217</v>
      </c>
      <c r="E77" s="3">
        <v>1</v>
      </c>
      <c r="F77" s="7" t="s">
        <v>16</v>
      </c>
      <c r="G77" s="21"/>
      <c r="H77" s="21"/>
      <c r="I77" s="21"/>
      <c r="J77" s="35">
        <f t="shared" si="1"/>
        <v>0</v>
      </c>
    </row>
    <row r="78" spans="1:10" ht="25.9">
      <c r="A78" s="30" t="s">
        <v>218</v>
      </c>
      <c r="B78" s="2" t="s">
        <v>24</v>
      </c>
      <c r="C78" s="3" t="s">
        <v>219</v>
      </c>
      <c r="D78" s="17" t="s">
        <v>220</v>
      </c>
      <c r="E78" s="3">
        <v>1</v>
      </c>
      <c r="F78" s="7" t="s">
        <v>16</v>
      </c>
      <c r="G78" s="21"/>
      <c r="H78" s="21"/>
      <c r="I78" s="21"/>
      <c r="J78" s="35">
        <f t="shared" si="1"/>
        <v>0</v>
      </c>
    </row>
    <row r="79" spans="1:10" ht="25.9">
      <c r="A79" s="30" t="s">
        <v>221</v>
      </c>
      <c r="B79" s="2" t="s">
        <v>24</v>
      </c>
      <c r="C79" s="3" t="s">
        <v>222</v>
      </c>
      <c r="D79" s="17" t="s">
        <v>223</v>
      </c>
      <c r="E79" s="3">
        <v>1</v>
      </c>
      <c r="F79" s="7" t="s">
        <v>16</v>
      </c>
      <c r="G79" s="21"/>
      <c r="H79" s="21"/>
      <c r="I79" s="21"/>
      <c r="J79" s="35">
        <f t="shared" si="1"/>
        <v>0</v>
      </c>
    </row>
    <row r="80" spans="1:10" ht="38.85">
      <c r="A80" s="30" t="s">
        <v>224</v>
      </c>
      <c r="B80" s="2" t="s">
        <v>24</v>
      </c>
      <c r="C80" s="3" t="s">
        <v>225</v>
      </c>
      <c r="D80" s="17" t="s">
        <v>226</v>
      </c>
      <c r="E80" s="3">
        <v>1</v>
      </c>
      <c r="F80" s="7" t="s">
        <v>16</v>
      </c>
      <c r="G80" s="21"/>
      <c r="H80" s="21"/>
      <c r="I80" s="21"/>
      <c r="J80" s="35">
        <f t="shared" si="1"/>
        <v>0</v>
      </c>
    </row>
    <row r="81" spans="1:10" ht="38.85">
      <c r="A81" s="30" t="s">
        <v>227</v>
      </c>
      <c r="B81" s="2" t="s">
        <v>24</v>
      </c>
      <c r="C81" s="3" t="s">
        <v>228</v>
      </c>
      <c r="D81" s="17" t="s">
        <v>229</v>
      </c>
      <c r="E81" s="3">
        <v>1</v>
      </c>
      <c r="F81" s="7" t="s">
        <v>16</v>
      </c>
      <c r="G81" s="21"/>
      <c r="H81" s="21"/>
      <c r="I81" s="21"/>
      <c r="J81" s="35">
        <f t="shared" si="1"/>
        <v>0</v>
      </c>
    </row>
    <row r="82" spans="1:10" ht="38.85">
      <c r="A82" s="30" t="s">
        <v>230</v>
      </c>
      <c r="B82" s="2" t="s">
        <v>24</v>
      </c>
      <c r="C82" s="3" t="s">
        <v>231</v>
      </c>
      <c r="D82" s="17" t="s">
        <v>232</v>
      </c>
      <c r="E82" s="3">
        <v>1</v>
      </c>
      <c r="F82" s="7" t="s">
        <v>16</v>
      </c>
      <c r="G82" s="21"/>
      <c r="H82" s="21"/>
      <c r="I82" s="21"/>
      <c r="J82" s="35">
        <f t="shared" si="1"/>
        <v>0</v>
      </c>
    </row>
    <row r="83" spans="1:10" ht="38.85">
      <c r="A83" s="30" t="s">
        <v>233</v>
      </c>
      <c r="B83" s="2" t="s">
        <v>24</v>
      </c>
      <c r="C83" s="3" t="s">
        <v>234</v>
      </c>
      <c r="D83" s="17" t="s">
        <v>232</v>
      </c>
      <c r="E83" s="3">
        <v>1</v>
      </c>
      <c r="F83" s="7" t="s">
        <v>16</v>
      </c>
      <c r="G83" s="21"/>
      <c r="H83" s="21"/>
      <c r="I83" s="21"/>
      <c r="J83" s="35">
        <f t="shared" si="1"/>
        <v>0</v>
      </c>
    </row>
    <row r="84" spans="1:10" ht="25.9">
      <c r="A84" s="30" t="s">
        <v>235</v>
      </c>
      <c r="B84" s="2" t="s">
        <v>24</v>
      </c>
      <c r="C84" s="3" t="s">
        <v>236</v>
      </c>
      <c r="D84" s="17" t="s">
        <v>237</v>
      </c>
      <c r="E84" s="3">
        <v>1</v>
      </c>
      <c r="F84" s="7" t="s">
        <v>16</v>
      </c>
      <c r="G84" s="21"/>
      <c r="H84" s="21"/>
      <c r="I84" s="21"/>
      <c r="J84" s="35">
        <f t="shared" si="1"/>
        <v>0</v>
      </c>
    </row>
    <row r="85" spans="1:10" ht="25.9">
      <c r="A85" s="30" t="s">
        <v>238</v>
      </c>
      <c r="B85" s="2" t="s">
        <v>24</v>
      </c>
      <c r="C85" s="3" t="s">
        <v>239</v>
      </c>
      <c r="D85" s="17" t="s">
        <v>240</v>
      </c>
      <c r="E85" s="3">
        <v>1</v>
      </c>
      <c r="F85" s="7" t="s">
        <v>16</v>
      </c>
      <c r="G85" s="21"/>
      <c r="H85" s="21"/>
      <c r="I85" s="21"/>
      <c r="J85" s="35">
        <f t="shared" si="1"/>
        <v>0</v>
      </c>
    </row>
    <row r="86" spans="1:10" ht="25.9">
      <c r="A86" s="30" t="s">
        <v>241</v>
      </c>
      <c r="B86" s="2" t="s">
        <v>24</v>
      </c>
      <c r="C86" s="3" t="s">
        <v>242</v>
      </c>
      <c r="D86" s="17" t="s">
        <v>243</v>
      </c>
      <c r="E86" s="3">
        <v>1</v>
      </c>
      <c r="F86" s="7" t="s">
        <v>16</v>
      </c>
      <c r="G86" s="21"/>
      <c r="H86" s="21"/>
      <c r="I86" s="21"/>
      <c r="J86" s="35">
        <f t="shared" si="1"/>
        <v>0</v>
      </c>
    </row>
    <row r="87" spans="1:10" ht="25.9">
      <c r="A87" s="30" t="s">
        <v>244</v>
      </c>
      <c r="B87" s="2" t="s">
        <v>24</v>
      </c>
      <c r="C87" s="3" t="s">
        <v>245</v>
      </c>
      <c r="D87" s="17" t="s">
        <v>246</v>
      </c>
      <c r="E87" s="3">
        <v>1</v>
      </c>
      <c r="F87" s="7" t="s">
        <v>16</v>
      </c>
      <c r="G87" s="21"/>
      <c r="H87" s="21"/>
      <c r="I87" s="21"/>
      <c r="J87" s="35">
        <f t="shared" si="1"/>
        <v>0</v>
      </c>
    </row>
    <row r="88" spans="1:10" ht="25.9">
      <c r="A88" s="30" t="s">
        <v>247</v>
      </c>
      <c r="B88" s="2" t="s">
        <v>24</v>
      </c>
      <c r="C88" s="3" t="s">
        <v>248</v>
      </c>
      <c r="D88" s="17" t="s">
        <v>249</v>
      </c>
      <c r="E88" s="3">
        <v>1</v>
      </c>
      <c r="F88" s="7" t="s">
        <v>16</v>
      </c>
      <c r="G88" s="21"/>
      <c r="H88" s="21"/>
      <c r="I88" s="21"/>
      <c r="J88" s="35">
        <f t="shared" si="1"/>
        <v>0</v>
      </c>
    </row>
    <row r="89" spans="1:10" ht="25.9">
      <c r="A89" s="30" t="s">
        <v>250</v>
      </c>
      <c r="B89" s="2" t="s">
        <v>24</v>
      </c>
      <c r="C89" s="3" t="s">
        <v>251</v>
      </c>
      <c r="D89" s="17" t="s">
        <v>252</v>
      </c>
      <c r="E89" s="3">
        <v>1</v>
      </c>
      <c r="F89" s="7" t="s">
        <v>16</v>
      </c>
      <c r="G89" s="21"/>
      <c r="H89" s="21"/>
      <c r="I89" s="21"/>
      <c r="J89" s="35">
        <f t="shared" si="1"/>
        <v>0</v>
      </c>
    </row>
    <row r="90" spans="1:10" ht="38.85">
      <c r="A90" s="30" t="s">
        <v>253</v>
      </c>
      <c r="B90" s="2" t="s">
        <v>24</v>
      </c>
      <c r="C90" s="3" t="s">
        <v>254</v>
      </c>
      <c r="D90" s="17" t="s">
        <v>255</v>
      </c>
      <c r="E90" s="3">
        <v>1</v>
      </c>
      <c r="F90" s="7" t="s">
        <v>16</v>
      </c>
      <c r="G90" s="21"/>
      <c r="H90" s="21"/>
      <c r="I90" s="21"/>
      <c r="J90" s="35">
        <f t="shared" si="1"/>
        <v>0</v>
      </c>
    </row>
    <row r="91" spans="1:10" ht="38.85">
      <c r="A91" s="30" t="s">
        <v>256</v>
      </c>
      <c r="B91" s="2" t="s">
        <v>24</v>
      </c>
      <c r="C91" s="3" t="s">
        <v>257</v>
      </c>
      <c r="D91" s="17" t="s">
        <v>258</v>
      </c>
      <c r="E91" s="3">
        <v>1</v>
      </c>
      <c r="F91" s="7" t="s">
        <v>16</v>
      </c>
      <c r="G91" s="21"/>
      <c r="H91" s="21"/>
      <c r="I91" s="21"/>
      <c r="J91" s="35">
        <f t="shared" si="1"/>
        <v>0</v>
      </c>
    </row>
    <row r="92" spans="1:10" ht="38.85">
      <c r="A92" s="30" t="s">
        <v>259</v>
      </c>
      <c r="B92" s="2" t="s">
        <v>24</v>
      </c>
      <c r="C92" s="3" t="s">
        <v>260</v>
      </c>
      <c r="D92" s="17" t="s">
        <v>261</v>
      </c>
      <c r="E92" s="3">
        <v>1</v>
      </c>
      <c r="F92" s="7" t="s">
        <v>16</v>
      </c>
      <c r="G92" s="21"/>
      <c r="H92" s="21"/>
      <c r="I92" s="21"/>
      <c r="J92" s="35">
        <f t="shared" si="1"/>
        <v>0</v>
      </c>
    </row>
    <row r="93" spans="1:10" ht="38.85">
      <c r="A93" s="30" t="s">
        <v>262</v>
      </c>
      <c r="B93" s="2" t="s">
        <v>24</v>
      </c>
      <c r="C93" s="3" t="s">
        <v>263</v>
      </c>
      <c r="D93" s="17" t="s">
        <v>264</v>
      </c>
      <c r="E93" s="3">
        <v>1</v>
      </c>
      <c r="F93" s="7" t="s">
        <v>16</v>
      </c>
      <c r="G93" s="21"/>
      <c r="H93" s="21"/>
      <c r="I93" s="21"/>
      <c r="J93" s="35">
        <f t="shared" si="1"/>
        <v>0</v>
      </c>
    </row>
    <row r="94" spans="1:10" ht="38.85">
      <c r="A94" s="30" t="s">
        <v>265</v>
      </c>
      <c r="B94" s="2" t="s">
        <v>24</v>
      </c>
      <c r="C94" s="3" t="s">
        <v>266</v>
      </c>
      <c r="D94" s="17" t="s">
        <v>267</v>
      </c>
      <c r="E94" s="3">
        <v>1</v>
      </c>
      <c r="F94" s="7" t="s">
        <v>16</v>
      </c>
      <c r="G94" s="21"/>
      <c r="H94" s="21"/>
      <c r="I94" s="21"/>
      <c r="J94" s="35">
        <f t="shared" si="1"/>
        <v>0</v>
      </c>
    </row>
    <row r="95" spans="1:10" ht="38.85">
      <c r="A95" s="30" t="s">
        <v>268</v>
      </c>
      <c r="B95" s="2" t="s">
        <v>24</v>
      </c>
      <c r="C95" s="3" t="s">
        <v>269</v>
      </c>
      <c r="D95" s="17" t="s">
        <v>270</v>
      </c>
      <c r="E95" s="3">
        <v>1</v>
      </c>
      <c r="F95" s="7" t="s">
        <v>16</v>
      </c>
      <c r="G95" s="21"/>
      <c r="H95" s="21"/>
      <c r="I95" s="21"/>
      <c r="J95" s="35">
        <f t="shared" si="1"/>
        <v>0</v>
      </c>
    </row>
    <row r="96" spans="1:10" ht="38.85">
      <c r="A96" s="30" t="s">
        <v>271</v>
      </c>
      <c r="B96" s="2" t="s">
        <v>24</v>
      </c>
      <c r="C96" s="1" t="s">
        <v>272</v>
      </c>
      <c r="D96" s="17" t="s">
        <v>273</v>
      </c>
      <c r="E96" s="1">
        <v>3</v>
      </c>
      <c r="F96" s="7" t="s">
        <v>16</v>
      </c>
      <c r="G96" s="21"/>
      <c r="H96" s="21"/>
      <c r="I96" s="21"/>
      <c r="J96" s="35">
        <f t="shared" si="1"/>
        <v>0</v>
      </c>
    </row>
    <row r="97" spans="1:10" ht="38.85">
      <c r="A97" s="30" t="s">
        <v>274</v>
      </c>
      <c r="B97" s="2" t="s">
        <v>24</v>
      </c>
      <c r="C97" s="3" t="s">
        <v>275</v>
      </c>
      <c r="D97" s="17" t="s">
        <v>276</v>
      </c>
      <c r="E97" s="3">
        <v>3</v>
      </c>
      <c r="F97" s="7" t="s">
        <v>16</v>
      </c>
      <c r="G97" s="21"/>
      <c r="H97" s="21"/>
      <c r="I97" s="21"/>
      <c r="J97" s="35">
        <f t="shared" si="1"/>
        <v>0</v>
      </c>
    </row>
    <row r="98" spans="1:10" ht="25.9">
      <c r="A98" s="30" t="s">
        <v>277</v>
      </c>
      <c r="B98" s="2" t="s">
        <v>24</v>
      </c>
      <c r="C98" s="3" t="s">
        <v>278</v>
      </c>
      <c r="D98" s="17" t="s">
        <v>279</v>
      </c>
      <c r="E98" s="3">
        <v>3</v>
      </c>
      <c r="F98" s="7" t="s">
        <v>16</v>
      </c>
      <c r="G98" s="21"/>
      <c r="H98" s="21"/>
      <c r="I98" s="21"/>
      <c r="J98" s="35">
        <f t="shared" si="1"/>
        <v>0</v>
      </c>
    </row>
    <row r="99" spans="1:10" ht="38.85">
      <c r="A99" s="30" t="s">
        <v>280</v>
      </c>
      <c r="B99" s="2" t="s">
        <v>24</v>
      </c>
      <c r="C99" s="3">
        <v>68464234</v>
      </c>
      <c r="D99" s="17" t="s">
        <v>281</v>
      </c>
      <c r="E99" s="3">
        <v>1</v>
      </c>
      <c r="F99" s="7" t="s">
        <v>16</v>
      </c>
      <c r="G99" s="21"/>
      <c r="H99" s="21"/>
      <c r="I99" s="21"/>
      <c r="J99" s="35">
        <f t="shared" si="1"/>
        <v>0</v>
      </c>
    </row>
    <row r="100" spans="1:10" ht="38.85">
      <c r="A100" s="30" t="s">
        <v>282</v>
      </c>
      <c r="B100" s="2" t="s">
        <v>24</v>
      </c>
      <c r="C100" s="3">
        <v>68639930</v>
      </c>
      <c r="D100" s="17" t="s">
        <v>283</v>
      </c>
      <c r="E100" s="3">
        <v>1</v>
      </c>
      <c r="F100" s="7" t="s">
        <v>16</v>
      </c>
      <c r="G100" s="21"/>
      <c r="H100" s="21"/>
      <c r="I100" s="21"/>
      <c r="J100" s="35">
        <f t="shared" si="1"/>
        <v>0</v>
      </c>
    </row>
    <row r="101" spans="1:10" ht="38.85">
      <c r="A101" s="30" t="s">
        <v>284</v>
      </c>
      <c r="B101" s="2" t="s">
        <v>24</v>
      </c>
      <c r="C101" s="4" t="s">
        <v>285</v>
      </c>
      <c r="D101" s="17" t="s">
        <v>286</v>
      </c>
      <c r="E101" s="4">
        <v>8</v>
      </c>
      <c r="F101" s="7" t="s">
        <v>16</v>
      </c>
      <c r="G101" s="21"/>
      <c r="H101" s="21"/>
      <c r="I101" s="21"/>
      <c r="J101" s="35">
        <f t="shared" si="1"/>
        <v>0</v>
      </c>
    </row>
    <row r="102" spans="1:10" ht="38.85">
      <c r="A102" s="30" t="s">
        <v>287</v>
      </c>
      <c r="B102" s="2" t="s">
        <v>24</v>
      </c>
      <c r="C102" s="4" t="s">
        <v>288</v>
      </c>
      <c r="D102" s="17" t="s">
        <v>289</v>
      </c>
      <c r="E102" s="4">
        <v>8</v>
      </c>
      <c r="F102" s="7" t="s">
        <v>16</v>
      </c>
      <c r="G102" s="21"/>
      <c r="H102" s="21"/>
      <c r="I102" s="21"/>
      <c r="J102" s="35">
        <f t="shared" si="1"/>
        <v>0</v>
      </c>
    </row>
    <row r="103" spans="1:10" ht="38.85">
      <c r="A103" s="30" t="s">
        <v>290</v>
      </c>
      <c r="B103" s="2" t="s">
        <v>24</v>
      </c>
      <c r="C103" s="4" t="s">
        <v>291</v>
      </c>
      <c r="D103" s="17" t="s">
        <v>292</v>
      </c>
      <c r="E103" s="4">
        <v>8</v>
      </c>
      <c r="F103" s="7" t="s">
        <v>16</v>
      </c>
      <c r="G103" s="21"/>
      <c r="H103" s="21"/>
      <c r="I103" s="21"/>
      <c r="J103" s="35">
        <f t="shared" si="1"/>
        <v>0</v>
      </c>
    </row>
    <row r="104" spans="1:10" ht="25.9">
      <c r="A104" s="30" t="s">
        <v>293</v>
      </c>
      <c r="B104" s="2" t="s">
        <v>24</v>
      </c>
      <c r="C104" s="1" t="s">
        <v>294</v>
      </c>
      <c r="D104" s="17" t="s">
        <v>295</v>
      </c>
      <c r="E104" s="1">
        <v>2</v>
      </c>
      <c r="F104" s="7" t="s">
        <v>16</v>
      </c>
      <c r="G104" s="21"/>
      <c r="H104" s="21"/>
      <c r="I104" s="21"/>
      <c r="J104" s="35">
        <f t="shared" si="1"/>
        <v>0</v>
      </c>
    </row>
    <row r="105" spans="1:10" ht="25.9">
      <c r="A105" s="30" t="s">
        <v>296</v>
      </c>
      <c r="B105" s="2" t="s">
        <v>24</v>
      </c>
      <c r="C105" s="1" t="s">
        <v>297</v>
      </c>
      <c r="D105" s="17" t="s">
        <v>298</v>
      </c>
      <c r="E105" s="1">
        <v>1</v>
      </c>
      <c r="F105" s="7" t="s">
        <v>16</v>
      </c>
      <c r="G105" s="21"/>
      <c r="H105" s="21"/>
      <c r="I105" s="21"/>
      <c r="J105" s="35">
        <f t="shared" si="1"/>
        <v>0</v>
      </c>
    </row>
    <row r="106" spans="1:10" ht="25.9">
      <c r="A106" s="30" t="s">
        <v>299</v>
      </c>
      <c r="B106" s="2" t="s">
        <v>24</v>
      </c>
      <c r="C106" s="3" t="s">
        <v>300</v>
      </c>
      <c r="D106" s="17" t="s">
        <v>301</v>
      </c>
      <c r="E106" s="3">
        <v>3</v>
      </c>
      <c r="F106" s="7" t="s">
        <v>16</v>
      </c>
      <c r="G106" s="21"/>
      <c r="H106" s="21"/>
      <c r="I106" s="21"/>
      <c r="J106" s="35">
        <f t="shared" si="1"/>
        <v>0</v>
      </c>
    </row>
    <row r="107" spans="1:10" ht="25.9">
      <c r="A107" s="30" t="s">
        <v>302</v>
      </c>
      <c r="B107" s="2" t="s">
        <v>24</v>
      </c>
      <c r="C107" s="3" t="s">
        <v>303</v>
      </c>
      <c r="D107" s="17" t="s">
        <v>304</v>
      </c>
      <c r="E107" s="3">
        <v>1</v>
      </c>
      <c r="F107" s="7" t="s">
        <v>16</v>
      </c>
      <c r="G107" s="21"/>
      <c r="H107" s="21"/>
      <c r="I107" s="21"/>
      <c r="J107" s="35">
        <f t="shared" si="1"/>
        <v>0</v>
      </c>
    </row>
    <row r="108" spans="1:10" ht="25.9">
      <c r="A108" s="30" t="s">
        <v>305</v>
      </c>
      <c r="B108" s="2" t="s">
        <v>24</v>
      </c>
      <c r="C108" s="3" t="s">
        <v>306</v>
      </c>
      <c r="D108" s="17" t="s">
        <v>307</v>
      </c>
      <c r="E108" s="3">
        <v>1</v>
      </c>
      <c r="F108" s="7" t="s">
        <v>16</v>
      </c>
      <c r="G108" s="21"/>
      <c r="H108" s="21"/>
      <c r="I108" s="21"/>
      <c r="J108" s="35">
        <f t="shared" si="1"/>
        <v>0</v>
      </c>
    </row>
    <row r="109" spans="1:10" ht="25.9">
      <c r="A109" s="30" t="s">
        <v>308</v>
      </c>
      <c r="B109" s="2" t="s">
        <v>24</v>
      </c>
      <c r="C109" s="3" t="s">
        <v>309</v>
      </c>
      <c r="D109" s="17" t="s">
        <v>310</v>
      </c>
      <c r="E109" s="3">
        <v>1</v>
      </c>
      <c r="F109" s="7" t="s">
        <v>16</v>
      </c>
      <c r="G109" s="21"/>
      <c r="H109" s="21"/>
      <c r="I109" s="21"/>
      <c r="J109" s="35">
        <f t="shared" si="1"/>
        <v>0</v>
      </c>
    </row>
    <row r="110" spans="1:10" ht="25.9">
      <c r="A110" s="30" t="s">
        <v>311</v>
      </c>
      <c r="B110" s="2" t="s">
        <v>24</v>
      </c>
      <c r="C110" s="3" t="s">
        <v>312</v>
      </c>
      <c r="D110" s="17" t="s">
        <v>313</v>
      </c>
      <c r="E110" s="3">
        <v>1</v>
      </c>
      <c r="F110" s="7" t="s">
        <v>16</v>
      </c>
      <c r="G110" s="21"/>
      <c r="H110" s="21"/>
      <c r="I110" s="21"/>
      <c r="J110" s="35">
        <f t="shared" si="1"/>
        <v>0</v>
      </c>
    </row>
    <row r="111" spans="1:10" ht="25.9">
      <c r="A111" s="30" t="s">
        <v>314</v>
      </c>
      <c r="B111" s="2" t="s">
        <v>24</v>
      </c>
      <c r="C111" s="3" t="s">
        <v>315</v>
      </c>
      <c r="D111" s="17" t="s">
        <v>316</v>
      </c>
      <c r="E111" s="3">
        <v>1</v>
      </c>
      <c r="F111" s="7" t="s">
        <v>16</v>
      </c>
      <c r="G111" s="21"/>
      <c r="H111" s="21"/>
      <c r="I111" s="21"/>
      <c r="J111" s="35">
        <f t="shared" si="1"/>
        <v>0</v>
      </c>
    </row>
    <row r="112" spans="1:10" ht="38.85">
      <c r="A112" s="30" t="s">
        <v>317</v>
      </c>
      <c r="B112" s="2" t="s">
        <v>24</v>
      </c>
      <c r="C112" s="7" t="s">
        <v>318</v>
      </c>
      <c r="D112" s="17" t="s">
        <v>319</v>
      </c>
      <c r="E112" s="7">
        <v>1</v>
      </c>
      <c r="F112" s="7" t="s">
        <v>16</v>
      </c>
      <c r="G112" s="21"/>
      <c r="H112" s="21"/>
      <c r="I112" s="21"/>
      <c r="J112" s="35">
        <f t="shared" si="1"/>
        <v>0</v>
      </c>
    </row>
    <row r="113" spans="1:10" ht="38.85">
      <c r="A113" s="30" t="s">
        <v>320</v>
      </c>
      <c r="B113" s="2" t="s">
        <v>24</v>
      </c>
      <c r="C113" s="7" t="s">
        <v>321</v>
      </c>
      <c r="D113" s="17" t="s">
        <v>322</v>
      </c>
      <c r="E113" s="7">
        <v>1</v>
      </c>
      <c r="F113" s="7" t="s">
        <v>16</v>
      </c>
      <c r="G113" s="21"/>
      <c r="H113" s="21"/>
      <c r="I113" s="21"/>
      <c r="J113" s="35">
        <f t="shared" si="1"/>
        <v>0</v>
      </c>
    </row>
    <row r="114" spans="1:10" ht="38.85">
      <c r="A114" s="30" t="s">
        <v>323</v>
      </c>
      <c r="B114" s="2" t="s">
        <v>24</v>
      </c>
      <c r="C114" s="7" t="s">
        <v>324</v>
      </c>
      <c r="D114" s="17" t="s">
        <v>325</v>
      </c>
      <c r="E114" s="7">
        <v>1</v>
      </c>
      <c r="F114" s="7" t="s">
        <v>16</v>
      </c>
      <c r="G114" s="21"/>
      <c r="H114" s="21"/>
      <c r="I114" s="21"/>
      <c r="J114" s="35">
        <f t="shared" si="1"/>
        <v>0</v>
      </c>
    </row>
    <row r="115" spans="1:10" ht="38.85">
      <c r="A115" s="30" t="s">
        <v>326</v>
      </c>
      <c r="B115" s="2" t="s">
        <v>24</v>
      </c>
      <c r="C115" s="7" t="s">
        <v>327</v>
      </c>
      <c r="D115" s="17" t="s">
        <v>328</v>
      </c>
      <c r="E115" s="7">
        <v>1</v>
      </c>
      <c r="F115" s="7" t="s">
        <v>16</v>
      </c>
      <c r="G115" s="21"/>
      <c r="H115" s="21"/>
      <c r="I115" s="21"/>
      <c r="J115" s="35">
        <f t="shared" si="1"/>
        <v>0</v>
      </c>
    </row>
    <row r="116" spans="1:10" ht="38.85">
      <c r="A116" s="30" t="s">
        <v>329</v>
      </c>
      <c r="B116" s="2" t="s">
        <v>24</v>
      </c>
      <c r="C116" s="7" t="s">
        <v>330</v>
      </c>
      <c r="D116" s="17" t="s">
        <v>331</v>
      </c>
      <c r="E116" s="7">
        <v>1</v>
      </c>
      <c r="F116" s="7" t="s">
        <v>16</v>
      </c>
      <c r="G116" s="21"/>
      <c r="H116" s="21"/>
      <c r="I116" s="21"/>
      <c r="J116" s="35">
        <f t="shared" si="1"/>
        <v>0</v>
      </c>
    </row>
    <row r="117" spans="1:10" ht="38.85">
      <c r="A117" s="30" t="s">
        <v>332</v>
      </c>
      <c r="B117" s="2" t="s">
        <v>24</v>
      </c>
      <c r="C117" s="7" t="s">
        <v>333</v>
      </c>
      <c r="D117" s="17" t="s">
        <v>334</v>
      </c>
      <c r="E117" s="7">
        <v>1</v>
      </c>
      <c r="F117" s="7" t="s">
        <v>16</v>
      </c>
      <c r="G117" s="21"/>
      <c r="H117" s="21"/>
      <c r="I117" s="21"/>
      <c r="J117" s="35">
        <f t="shared" si="1"/>
        <v>0</v>
      </c>
    </row>
    <row r="118" spans="1:10" ht="38.85">
      <c r="A118" s="30" t="s">
        <v>335</v>
      </c>
      <c r="B118" s="2" t="s">
        <v>24</v>
      </c>
      <c r="C118" s="7" t="s">
        <v>336</v>
      </c>
      <c r="D118" s="17" t="s">
        <v>337</v>
      </c>
      <c r="E118" s="7">
        <v>1</v>
      </c>
      <c r="F118" s="7" t="s">
        <v>16</v>
      </c>
      <c r="G118" s="21"/>
      <c r="H118" s="21"/>
      <c r="I118" s="21"/>
      <c r="J118" s="35">
        <f t="shared" si="1"/>
        <v>0</v>
      </c>
    </row>
    <row r="119" spans="1:10" ht="38.85">
      <c r="A119" s="30" t="s">
        <v>338</v>
      </c>
      <c r="B119" s="2" t="s">
        <v>24</v>
      </c>
      <c r="C119" s="3" t="s">
        <v>339</v>
      </c>
      <c r="D119" s="17" t="s">
        <v>340</v>
      </c>
      <c r="E119" s="3">
        <v>1</v>
      </c>
      <c r="F119" s="7" t="s">
        <v>16</v>
      </c>
      <c r="G119" s="21"/>
      <c r="H119" s="21"/>
      <c r="I119" s="21"/>
      <c r="J119" s="35">
        <f t="shared" si="1"/>
        <v>0</v>
      </c>
    </row>
    <row r="120" spans="1:10" ht="38.85">
      <c r="A120" s="30" t="s">
        <v>341</v>
      </c>
      <c r="B120" s="2" t="s">
        <v>24</v>
      </c>
      <c r="C120" s="3" t="s">
        <v>342</v>
      </c>
      <c r="D120" s="17" t="s">
        <v>343</v>
      </c>
      <c r="E120" s="3">
        <v>1</v>
      </c>
      <c r="F120" s="7" t="s">
        <v>16</v>
      </c>
      <c r="G120" s="21"/>
      <c r="H120" s="21"/>
      <c r="I120" s="21"/>
      <c r="J120" s="35">
        <f t="shared" si="1"/>
        <v>0</v>
      </c>
    </row>
    <row r="121" spans="1:10" ht="25.9">
      <c r="A121" s="30" t="s">
        <v>344</v>
      </c>
      <c r="B121" s="2" t="s">
        <v>24</v>
      </c>
      <c r="C121" s="7" t="s">
        <v>345</v>
      </c>
      <c r="D121" s="17" t="s">
        <v>346</v>
      </c>
      <c r="E121" s="7">
        <v>3</v>
      </c>
      <c r="F121" s="7" t="s">
        <v>16</v>
      </c>
      <c r="G121" s="21"/>
      <c r="H121" s="21"/>
      <c r="I121" s="21"/>
      <c r="J121" s="35">
        <f t="shared" si="1"/>
        <v>0</v>
      </c>
    </row>
    <row r="122" spans="1:10" ht="25.9">
      <c r="A122" s="30" t="s">
        <v>347</v>
      </c>
      <c r="B122" s="2" t="s">
        <v>24</v>
      </c>
      <c r="C122" s="3" t="s">
        <v>348</v>
      </c>
      <c r="D122" s="17" t="s">
        <v>346</v>
      </c>
      <c r="E122" s="3">
        <v>3</v>
      </c>
      <c r="F122" s="7" t="s">
        <v>16</v>
      </c>
      <c r="G122" s="21"/>
      <c r="H122" s="21"/>
      <c r="I122" s="21"/>
      <c r="J122" s="35">
        <f t="shared" si="1"/>
        <v>0</v>
      </c>
    </row>
    <row r="123" spans="1:10" ht="38.85">
      <c r="A123" s="30" t="s">
        <v>349</v>
      </c>
      <c r="B123" s="2" t="s">
        <v>24</v>
      </c>
      <c r="C123" s="3" t="s">
        <v>350</v>
      </c>
      <c r="D123" s="17" t="s">
        <v>351</v>
      </c>
      <c r="E123" s="3">
        <v>8</v>
      </c>
      <c r="F123" s="7" t="s">
        <v>16</v>
      </c>
      <c r="G123" s="21"/>
      <c r="H123" s="21"/>
      <c r="I123" s="21"/>
      <c r="J123" s="35">
        <f t="shared" si="1"/>
        <v>0</v>
      </c>
    </row>
    <row r="124" spans="1:10" ht="38.85">
      <c r="A124" s="30" t="s">
        <v>352</v>
      </c>
      <c r="B124" s="2" t="s">
        <v>24</v>
      </c>
      <c r="C124" s="3">
        <v>61253424</v>
      </c>
      <c r="D124" s="17" t="s">
        <v>353</v>
      </c>
      <c r="E124" s="3">
        <v>1</v>
      </c>
      <c r="F124" s="7" t="s">
        <v>16</v>
      </c>
      <c r="G124" s="21"/>
      <c r="H124" s="21"/>
      <c r="I124" s="21"/>
      <c r="J124" s="35">
        <f t="shared" si="1"/>
        <v>0</v>
      </c>
    </row>
    <row r="125" spans="1:10" ht="25.9">
      <c r="A125" s="30" t="s">
        <v>354</v>
      </c>
      <c r="B125" s="2" t="s">
        <v>24</v>
      </c>
      <c r="C125" s="1" t="s">
        <v>355</v>
      </c>
      <c r="D125" s="5" t="s">
        <v>356</v>
      </c>
      <c r="E125" s="1">
        <v>1</v>
      </c>
      <c r="F125" s="7" t="s">
        <v>16</v>
      </c>
      <c r="G125" s="21"/>
      <c r="H125" s="21"/>
      <c r="I125" s="21"/>
      <c r="J125" s="35">
        <f t="shared" si="1"/>
        <v>0</v>
      </c>
    </row>
    <row r="126" spans="1:10" ht="38.85">
      <c r="A126" s="30" t="s">
        <v>357</v>
      </c>
      <c r="B126" s="2" t="s">
        <v>24</v>
      </c>
      <c r="C126" s="4" t="s">
        <v>358</v>
      </c>
      <c r="D126" s="5" t="s">
        <v>359</v>
      </c>
      <c r="E126" s="4">
        <v>24</v>
      </c>
      <c r="F126" s="7" t="s">
        <v>16</v>
      </c>
      <c r="G126" s="21"/>
      <c r="H126" s="21"/>
      <c r="I126" s="21"/>
      <c r="J126" s="35">
        <f t="shared" si="1"/>
        <v>0</v>
      </c>
    </row>
    <row r="127" spans="1:10" ht="25.9">
      <c r="A127" s="30" t="s">
        <v>360</v>
      </c>
      <c r="B127" s="2" t="s">
        <v>24</v>
      </c>
      <c r="C127" s="1" t="s">
        <v>361</v>
      </c>
      <c r="D127" s="5" t="s">
        <v>362</v>
      </c>
      <c r="E127" s="1">
        <v>1</v>
      </c>
      <c r="F127" s="7" t="s">
        <v>16</v>
      </c>
      <c r="G127" s="21"/>
      <c r="H127" s="21"/>
      <c r="I127" s="21"/>
      <c r="J127" s="35">
        <f t="shared" si="1"/>
        <v>0</v>
      </c>
    </row>
    <row r="128" spans="1:10" ht="38.85">
      <c r="A128" s="30" t="s">
        <v>363</v>
      </c>
      <c r="B128" s="2" t="s">
        <v>24</v>
      </c>
      <c r="C128" s="3" t="s">
        <v>364</v>
      </c>
      <c r="D128" s="17" t="s">
        <v>365</v>
      </c>
      <c r="E128" s="3">
        <v>2</v>
      </c>
      <c r="F128" s="7" t="s">
        <v>16</v>
      </c>
      <c r="G128" s="21"/>
      <c r="H128" s="21"/>
      <c r="I128" s="21"/>
      <c r="J128" s="35">
        <f t="shared" si="1"/>
        <v>0</v>
      </c>
    </row>
    <row r="129" spans="1:10" ht="25.9">
      <c r="A129" s="30" t="s">
        <v>366</v>
      </c>
      <c r="B129" s="2" t="s">
        <v>24</v>
      </c>
      <c r="C129" s="3">
        <v>68368651</v>
      </c>
      <c r="D129" s="17" t="s">
        <v>367</v>
      </c>
      <c r="E129" s="3">
        <v>1</v>
      </c>
      <c r="F129" s="7" t="s">
        <v>16</v>
      </c>
      <c r="G129" s="21"/>
      <c r="H129" s="21"/>
      <c r="I129" s="21"/>
      <c r="J129" s="35">
        <f t="shared" si="1"/>
        <v>0</v>
      </c>
    </row>
    <row r="130" spans="1:10" ht="25.9">
      <c r="A130" s="30" t="s">
        <v>368</v>
      </c>
      <c r="B130" s="2" t="s">
        <v>24</v>
      </c>
      <c r="C130" s="1" t="s">
        <v>369</v>
      </c>
      <c r="D130" s="17" t="s">
        <v>370</v>
      </c>
      <c r="E130" s="1">
        <v>1</v>
      </c>
      <c r="F130" s="7" t="s">
        <v>16</v>
      </c>
      <c r="G130" s="21"/>
      <c r="H130" s="21"/>
      <c r="I130" s="21"/>
      <c r="J130" s="35">
        <f t="shared" si="1"/>
        <v>0</v>
      </c>
    </row>
    <row r="131" spans="1:10" ht="25.9">
      <c r="A131" s="30" t="s">
        <v>371</v>
      </c>
      <c r="B131" s="2" t="s">
        <v>24</v>
      </c>
      <c r="C131" s="3" t="s">
        <v>372</v>
      </c>
      <c r="D131" s="17" t="s">
        <v>373</v>
      </c>
      <c r="E131" s="3">
        <v>1</v>
      </c>
      <c r="F131" s="7" t="s">
        <v>16</v>
      </c>
      <c r="G131" s="21"/>
      <c r="H131" s="21"/>
      <c r="I131" s="21"/>
      <c r="J131" s="35">
        <f t="shared" si="1"/>
        <v>0</v>
      </c>
    </row>
    <row r="132" spans="1:10" ht="25.9">
      <c r="A132" s="30" t="s">
        <v>374</v>
      </c>
      <c r="B132" s="2" t="s">
        <v>24</v>
      </c>
      <c r="C132" s="3">
        <v>68505291</v>
      </c>
      <c r="D132" s="17" t="s">
        <v>375</v>
      </c>
      <c r="E132" s="3">
        <v>1</v>
      </c>
      <c r="F132" s="7" t="s">
        <v>16</v>
      </c>
      <c r="G132" s="21"/>
      <c r="H132" s="21"/>
      <c r="I132" s="21"/>
      <c r="J132" s="35">
        <f t="shared" si="1"/>
        <v>0</v>
      </c>
    </row>
    <row r="133" spans="1:10" ht="25.9">
      <c r="A133" s="30" t="s">
        <v>376</v>
      </c>
      <c r="B133" s="2" t="s">
        <v>24</v>
      </c>
      <c r="C133" s="3">
        <v>68505305</v>
      </c>
      <c r="D133" s="17" t="s">
        <v>377</v>
      </c>
      <c r="E133" s="3">
        <v>1</v>
      </c>
      <c r="F133" s="7" t="s">
        <v>16</v>
      </c>
      <c r="G133" s="21"/>
      <c r="H133" s="21"/>
      <c r="I133" s="21"/>
      <c r="J133" s="35">
        <f t="shared" si="1"/>
        <v>0</v>
      </c>
    </row>
    <row r="134" spans="1:10" ht="38.85">
      <c r="A134" s="30" t="s">
        <v>378</v>
      </c>
      <c r="B134" s="2" t="s">
        <v>24</v>
      </c>
      <c r="C134" s="3" t="s">
        <v>379</v>
      </c>
      <c r="D134" s="17" t="s">
        <v>380</v>
      </c>
      <c r="E134" s="3">
        <v>6</v>
      </c>
      <c r="F134" s="7" t="s">
        <v>16</v>
      </c>
      <c r="G134" s="21"/>
      <c r="H134" s="21"/>
      <c r="I134" s="21"/>
      <c r="J134" s="35">
        <f t="shared" si="1"/>
        <v>0</v>
      </c>
    </row>
    <row r="135" spans="1:10" ht="38.85">
      <c r="A135" s="30" t="s">
        <v>381</v>
      </c>
      <c r="B135" s="2" t="s">
        <v>24</v>
      </c>
      <c r="C135" s="3">
        <v>68261899</v>
      </c>
      <c r="D135" s="17" t="s">
        <v>382</v>
      </c>
      <c r="E135" s="3">
        <v>1</v>
      </c>
      <c r="F135" s="7" t="s">
        <v>16</v>
      </c>
      <c r="G135" s="21"/>
      <c r="H135" s="21"/>
      <c r="I135" s="21"/>
      <c r="J135" s="35">
        <f t="shared" si="1"/>
        <v>0</v>
      </c>
    </row>
    <row r="136" spans="1:10" ht="38.85">
      <c r="A136" s="30" t="s">
        <v>383</v>
      </c>
      <c r="B136" s="2" t="s">
        <v>24</v>
      </c>
      <c r="C136" s="3">
        <v>68405343</v>
      </c>
      <c r="D136" s="17" t="s">
        <v>384</v>
      </c>
      <c r="E136" s="3">
        <v>1</v>
      </c>
      <c r="F136" s="7" t="s">
        <v>16</v>
      </c>
      <c r="G136" s="21"/>
      <c r="H136" s="21"/>
      <c r="I136" s="21"/>
      <c r="J136" s="35">
        <f t="shared" ref="J136:J199" si="2">E136*I136</f>
        <v>0</v>
      </c>
    </row>
    <row r="137" spans="1:10" ht="38.85">
      <c r="A137" s="30" t="s">
        <v>385</v>
      </c>
      <c r="B137" s="2" t="s">
        <v>24</v>
      </c>
      <c r="C137" s="3">
        <v>68639883</v>
      </c>
      <c r="D137" s="17" t="s">
        <v>386</v>
      </c>
      <c r="E137" s="3">
        <v>2</v>
      </c>
      <c r="F137" s="7" t="s">
        <v>16</v>
      </c>
      <c r="G137" s="21"/>
      <c r="H137" s="21"/>
      <c r="I137" s="21"/>
      <c r="J137" s="35">
        <f t="shared" si="2"/>
        <v>0</v>
      </c>
    </row>
    <row r="138" spans="1:10" ht="38.85">
      <c r="A138" s="30" t="s">
        <v>387</v>
      </c>
      <c r="B138" s="2" t="s">
        <v>24</v>
      </c>
      <c r="C138" s="3">
        <v>68463947</v>
      </c>
      <c r="D138" s="17" t="s">
        <v>388</v>
      </c>
      <c r="E138" s="3">
        <v>2</v>
      </c>
      <c r="F138" s="7" t="s">
        <v>16</v>
      </c>
      <c r="G138" s="21"/>
      <c r="H138" s="21"/>
      <c r="I138" s="21"/>
      <c r="J138" s="35">
        <f t="shared" si="2"/>
        <v>0</v>
      </c>
    </row>
    <row r="139" spans="1:10" ht="51.6">
      <c r="A139" s="30" t="s">
        <v>389</v>
      </c>
      <c r="B139" s="2" t="s">
        <v>24</v>
      </c>
      <c r="C139" s="4" t="s">
        <v>390</v>
      </c>
      <c r="D139" s="17" t="s">
        <v>391</v>
      </c>
      <c r="E139" s="4">
        <v>2</v>
      </c>
      <c r="F139" s="7" t="s">
        <v>16</v>
      </c>
      <c r="G139" s="21"/>
      <c r="H139" s="21"/>
      <c r="I139" s="21"/>
      <c r="J139" s="35">
        <f t="shared" si="2"/>
        <v>0</v>
      </c>
    </row>
    <row r="140" spans="1:10" ht="25.9">
      <c r="A140" s="30" t="s">
        <v>392</v>
      </c>
      <c r="B140" s="2" t="s">
        <v>24</v>
      </c>
      <c r="C140" s="3">
        <v>68588138</v>
      </c>
      <c r="D140" s="17" t="s">
        <v>393</v>
      </c>
      <c r="E140" s="3">
        <v>1</v>
      </c>
      <c r="F140" s="7" t="s">
        <v>16</v>
      </c>
      <c r="G140" s="21"/>
      <c r="H140" s="21"/>
      <c r="I140" s="21"/>
      <c r="J140" s="35">
        <f t="shared" si="2"/>
        <v>0</v>
      </c>
    </row>
    <row r="141" spans="1:10" ht="38.85">
      <c r="A141" s="30" t="s">
        <v>394</v>
      </c>
      <c r="B141" s="2" t="s">
        <v>24</v>
      </c>
      <c r="C141" s="4" t="s">
        <v>395</v>
      </c>
      <c r="D141" s="17" t="s">
        <v>396</v>
      </c>
      <c r="E141" s="4">
        <v>24</v>
      </c>
      <c r="F141" s="7" t="s">
        <v>16</v>
      </c>
      <c r="G141" s="21"/>
      <c r="H141" s="21"/>
      <c r="I141" s="21"/>
      <c r="J141" s="35">
        <f t="shared" si="2"/>
        <v>0</v>
      </c>
    </row>
    <row r="142" spans="1:10" ht="38.85">
      <c r="A142" s="30" t="s">
        <v>397</v>
      </c>
      <c r="B142" s="2" t="s">
        <v>24</v>
      </c>
      <c r="C142" s="3" t="s">
        <v>398</v>
      </c>
      <c r="D142" s="17" t="s">
        <v>399</v>
      </c>
      <c r="E142" s="3">
        <v>24</v>
      </c>
      <c r="F142" s="7" t="s">
        <v>16</v>
      </c>
      <c r="G142" s="21"/>
      <c r="H142" s="21"/>
      <c r="I142" s="21"/>
      <c r="J142" s="35">
        <f t="shared" si="2"/>
        <v>0</v>
      </c>
    </row>
    <row r="143" spans="1:10" ht="25.9">
      <c r="A143" s="30" t="s">
        <v>400</v>
      </c>
      <c r="B143" s="2" t="s">
        <v>24</v>
      </c>
      <c r="C143" s="3">
        <v>68401852</v>
      </c>
      <c r="D143" s="17" t="s">
        <v>401</v>
      </c>
      <c r="E143" s="3">
        <v>1</v>
      </c>
      <c r="F143" s="7" t="s">
        <v>16</v>
      </c>
      <c r="G143" s="21"/>
      <c r="H143" s="21"/>
      <c r="I143" s="21"/>
      <c r="J143" s="35">
        <f t="shared" si="2"/>
        <v>0</v>
      </c>
    </row>
    <row r="144" spans="1:10" ht="25.9">
      <c r="A144" s="30" t="s">
        <v>402</v>
      </c>
      <c r="B144" s="2" t="s">
        <v>24</v>
      </c>
      <c r="C144" s="3" t="s">
        <v>403</v>
      </c>
      <c r="D144" s="17" t="s">
        <v>404</v>
      </c>
      <c r="E144" s="3">
        <v>1</v>
      </c>
      <c r="F144" s="7" t="s">
        <v>16</v>
      </c>
      <c r="G144" s="21"/>
      <c r="H144" s="21"/>
      <c r="I144" s="21"/>
      <c r="J144" s="35">
        <f t="shared" si="2"/>
        <v>0</v>
      </c>
    </row>
    <row r="145" spans="1:10" ht="25.9">
      <c r="A145" s="30" t="s">
        <v>405</v>
      </c>
      <c r="B145" s="6">
        <v>10903300088</v>
      </c>
      <c r="C145" s="3" t="s">
        <v>406</v>
      </c>
      <c r="D145" s="17" t="s">
        <v>407</v>
      </c>
      <c r="E145" s="3">
        <v>1</v>
      </c>
      <c r="F145" s="7" t="s">
        <v>16</v>
      </c>
      <c r="G145" s="21"/>
      <c r="H145" s="21"/>
      <c r="I145" s="21"/>
      <c r="J145" s="35">
        <f t="shared" si="2"/>
        <v>0</v>
      </c>
    </row>
    <row r="146" spans="1:10" ht="25.9">
      <c r="A146" s="30" t="s">
        <v>408</v>
      </c>
      <c r="B146" s="6">
        <v>10903300089</v>
      </c>
      <c r="C146" s="3" t="s">
        <v>409</v>
      </c>
      <c r="D146" s="17" t="s">
        <v>410</v>
      </c>
      <c r="E146" s="3">
        <v>1</v>
      </c>
      <c r="F146" s="7" t="s">
        <v>16</v>
      </c>
      <c r="G146" s="21"/>
      <c r="H146" s="21"/>
      <c r="I146" s="21"/>
      <c r="J146" s="35">
        <f t="shared" si="2"/>
        <v>0</v>
      </c>
    </row>
    <row r="147" spans="1:10" ht="38.85">
      <c r="A147" s="30" t="s">
        <v>411</v>
      </c>
      <c r="B147" s="6">
        <v>10903300090</v>
      </c>
      <c r="C147" s="3" t="s">
        <v>412</v>
      </c>
      <c r="D147" s="17" t="s">
        <v>413</v>
      </c>
      <c r="E147" s="3">
        <v>1</v>
      </c>
      <c r="F147" s="7" t="s">
        <v>16</v>
      </c>
      <c r="G147" s="21"/>
      <c r="H147" s="21"/>
      <c r="I147" s="21"/>
      <c r="J147" s="35">
        <f t="shared" si="2"/>
        <v>0</v>
      </c>
    </row>
    <row r="148" spans="1:10" ht="25.9">
      <c r="A148" s="30" t="s">
        <v>414</v>
      </c>
      <c r="B148" s="2" t="s">
        <v>24</v>
      </c>
      <c r="C148" s="4" t="s">
        <v>415</v>
      </c>
      <c r="D148" s="17" t="s">
        <v>416</v>
      </c>
      <c r="E148" s="4">
        <v>24</v>
      </c>
      <c r="F148" s="7" t="s">
        <v>16</v>
      </c>
      <c r="G148" s="21"/>
      <c r="H148" s="21"/>
      <c r="I148" s="21"/>
      <c r="J148" s="35">
        <f t="shared" si="2"/>
        <v>0</v>
      </c>
    </row>
    <row r="149" spans="1:10" ht="38.85">
      <c r="A149" s="30" t="s">
        <v>417</v>
      </c>
      <c r="B149" s="2" t="s">
        <v>24</v>
      </c>
      <c r="C149" s="1" t="s">
        <v>418</v>
      </c>
      <c r="D149" s="17" t="s">
        <v>419</v>
      </c>
      <c r="E149" s="1">
        <v>1</v>
      </c>
      <c r="F149" s="7" t="s">
        <v>16</v>
      </c>
      <c r="G149" s="21"/>
      <c r="H149" s="21"/>
      <c r="I149" s="21"/>
      <c r="J149" s="35">
        <f t="shared" si="2"/>
        <v>0</v>
      </c>
    </row>
    <row r="150" spans="1:10" ht="38.85">
      <c r="A150" s="30" t="s">
        <v>420</v>
      </c>
      <c r="B150" s="2" t="s">
        <v>24</v>
      </c>
      <c r="C150" s="4" t="s">
        <v>421</v>
      </c>
      <c r="D150" s="17" t="s">
        <v>422</v>
      </c>
      <c r="E150" s="4">
        <v>1</v>
      </c>
      <c r="F150" s="7" t="s">
        <v>16</v>
      </c>
      <c r="G150" s="21"/>
      <c r="H150" s="21"/>
      <c r="I150" s="21"/>
      <c r="J150" s="35">
        <f t="shared" si="2"/>
        <v>0</v>
      </c>
    </row>
    <row r="151" spans="1:10" ht="38.85">
      <c r="A151" s="30" t="s">
        <v>423</v>
      </c>
      <c r="B151" s="2" t="s">
        <v>24</v>
      </c>
      <c r="C151" s="4">
        <v>68564671</v>
      </c>
      <c r="D151" s="17" t="s">
        <v>424</v>
      </c>
      <c r="E151" s="4">
        <v>1</v>
      </c>
      <c r="F151" s="7" t="s">
        <v>16</v>
      </c>
      <c r="G151" s="21"/>
      <c r="H151" s="21"/>
      <c r="I151" s="21"/>
      <c r="J151" s="35">
        <f t="shared" si="2"/>
        <v>0</v>
      </c>
    </row>
    <row r="152" spans="1:10" ht="38.85">
      <c r="A152" s="30" t="s">
        <v>425</v>
      </c>
      <c r="B152" s="2" t="s">
        <v>24</v>
      </c>
      <c r="C152" s="4" t="s">
        <v>426</v>
      </c>
      <c r="D152" s="17" t="s">
        <v>427</v>
      </c>
      <c r="E152" s="4">
        <v>1</v>
      </c>
      <c r="F152" s="7" t="s">
        <v>16</v>
      </c>
      <c r="G152" s="21"/>
      <c r="H152" s="21"/>
      <c r="I152" s="21"/>
      <c r="J152" s="35">
        <f t="shared" si="2"/>
        <v>0</v>
      </c>
    </row>
    <row r="153" spans="1:10" ht="38.85">
      <c r="A153" s="30" t="s">
        <v>428</v>
      </c>
      <c r="B153" s="2" t="s">
        <v>24</v>
      </c>
      <c r="C153" s="1" t="s">
        <v>429</v>
      </c>
      <c r="D153" s="17" t="s">
        <v>430</v>
      </c>
      <c r="E153" s="1">
        <v>1</v>
      </c>
      <c r="F153" s="7" t="s">
        <v>16</v>
      </c>
      <c r="G153" s="21"/>
      <c r="H153" s="21"/>
      <c r="I153" s="21"/>
      <c r="J153" s="35">
        <f t="shared" si="2"/>
        <v>0</v>
      </c>
    </row>
    <row r="154" spans="1:10" ht="38.85">
      <c r="A154" s="30" t="s">
        <v>431</v>
      </c>
      <c r="B154" s="2" t="s">
        <v>24</v>
      </c>
      <c r="C154" s="4" t="s">
        <v>432</v>
      </c>
      <c r="D154" s="17" t="s">
        <v>433</v>
      </c>
      <c r="E154" s="4">
        <v>4</v>
      </c>
      <c r="F154" s="7" t="s">
        <v>16</v>
      </c>
      <c r="G154" s="21"/>
      <c r="H154" s="21"/>
      <c r="I154" s="21"/>
      <c r="J154" s="35">
        <f t="shared" si="2"/>
        <v>0</v>
      </c>
    </row>
    <row r="155" spans="1:10" ht="25.9">
      <c r="A155" s="30" t="s">
        <v>434</v>
      </c>
      <c r="B155" s="6">
        <v>10903300031</v>
      </c>
      <c r="C155" s="3" t="s">
        <v>435</v>
      </c>
      <c r="D155" s="17" t="s">
        <v>436</v>
      </c>
      <c r="E155" s="3">
        <v>1</v>
      </c>
      <c r="F155" s="7" t="s">
        <v>16</v>
      </c>
      <c r="G155" s="21"/>
      <c r="H155" s="21"/>
      <c r="I155" s="21"/>
      <c r="J155" s="35">
        <f t="shared" si="2"/>
        <v>0</v>
      </c>
    </row>
    <row r="156" spans="1:10" ht="38.85">
      <c r="A156" s="30" t="s">
        <v>437</v>
      </c>
      <c r="B156" s="2" t="s">
        <v>24</v>
      </c>
      <c r="C156" s="1" t="s">
        <v>438</v>
      </c>
      <c r="D156" s="17" t="s">
        <v>439</v>
      </c>
      <c r="E156" s="1">
        <v>1</v>
      </c>
      <c r="F156" s="7" t="s">
        <v>16</v>
      </c>
      <c r="G156" s="21"/>
      <c r="H156" s="21"/>
      <c r="I156" s="21"/>
      <c r="J156" s="35">
        <f t="shared" si="2"/>
        <v>0</v>
      </c>
    </row>
    <row r="157" spans="1:10" ht="38.85">
      <c r="A157" s="30" t="s">
        <v>440</v>
      </c>
      <c r="B157" s="2" t="s">
        <v>24</v>
      </c>
      <c r="C157" s="3" t="s">
        <v>441</v>
      </c>
      <c r="D157" s="17" t="s">
        <v>442</v>
      </c>
      <c r="E157" s="3">
        <v>1</v>
      </c>
      <c r="F157" s="7" t="s">
        <v>16</v>
      </c>
      <c r="G157" s="21"/>
      <c r="H157" s="21"/>
      <c r="I157" s="21"/>
      <c r="J157" s="35">
        <f t="shared" si="2"/>
        <v>0</v>
      </c>
    </row>
    <row r="158" spans="1:10" ht="38.85">
      <c r="A158" s="30" t="s">
        <v>443</v>
      </c>
      <c r="B158" s="2" t="s">
        <v>24</v>
      </c>
      <c r="C158" s="3">
        <v>64604422</v>
      </c>
      <c r="D158" s="17" t="s">
        <v>444</v>
      </c>
      <c r="E158" s="3">
        <v>1</v>
      </c>
      <c r="F158" s="7" t="s">
        <v>16</v>
      </c>
      <c r="G158" s="21"/>
      <c r="H158" s="21"/>
      <c r="I158" s="21"/>
      <c r="J158" s="35">
        <f t="shared" si="2"/>
        <v>0</v>
      </c>
    </row>
    <row r="159" spans="1:10" ht="38.85">
      <c r="A159" s="30" t="s">
        <v>445</v>
      </c>
      <c r="B159" s="2" t="s">
        <v>24</v>
      </c>
      <c r="C159" s="4" t="s">
        <v>446</v>
      </c>
      <c r="D159" s="17" t="s">
        <v>447</v>
      </c>
      <c r="E159" s="4">
        <v>8</v>
      </c>
      <c r="F159" s="7" t="s">
        <v>16</v>
      </c>
      <c r="G159" s="21"/>
      <c r="H159" s="21"/>
      <c r="I159" s="21"/>
      <c r="J159" s="35">
        <f t="shared" si="2"/>
        <v>0</v>
      </c>
    </row>
    <row r="160" spans="1:10" ht="25.9">
      <c r="A160" s="30" t="s">
        <v>448</v>
      </c>
      <c r="B160" s="2" t="s">
        <v>24</v>
      </c>
      <c r="C160" s="3" t="s">
        <v>449</v>
      </c>
      <c r="D160" s="17" t="s">
        <v>450</v>
      </c>
      <c r="E160" s="3">
        <v>3</v>
      </c>
      <c r="F160" s="7" t="s">
        <v>16</v>
      </c>
      <c r="G160" s="21"/>
      <c r="H160" s="21"/>
      <c r="I160" s="21"/>
      <c r="J160" s="35">
        <f t="shared" si="2"/>
        <v>0</v>
      </c>
    </row>
    <row r="161" spans="1:10" ht="38.85">
      <c r="A161" s="30" t="s">
        <v>451</v>
      </c>
      <c r="B161" s="2" t="s">
        <v>24</v>
      </c>
      <c r="C161" s="1" t="s">
        <v>452</v>
      </c>
      <c r="D161" s="17" t="s">
        <v>453</v>
      </c>
      <c r="E161" s="1">
        <v>8</v>
      </c>
      <c r="F161" s="7" t="s">
        <v>16</v>
      </c>
      <c r="G161" s="21"/>
      <c r="H161" s="21"/>
      <c r="I161" s="21"/>
      <c r="J161" s="35">
        <f t="shared" si="2"/>
        <v>0</v>
      </c>
    </row>
    <row r="162" spans="1:10" ht="38.85">
      <c r="A162" s="30" t="s">
        <v>454</v>
      </c>
      <c r="B162" s="2" t="s">
        <v>24</v>
      </c>
      <c r="C162" s="3" t="s">
        <v>455</v>
      </c>
      <c r="D162" s="17" t="s">
        <v>456</v>
      </c>
      <c r="E162" s="3">
        <v>1</v>
      </c>
      <c r="F162" s="7" t="s">
        <v>16</v>
      </c>
      <c r="G162" s="21"/>
      <c r="H162" s="21"/>
      <c r="I162" s="21"/>
      <c r="J162" s="35">
        <f t="shared" si="2"/>
        <v>0</v>
      </c>
    </row>
    <row r="163" spans="1:10" ht="38.85">
      <c r="A163" s="30" t="s">
        <v>457</v>
      </c>
      <c r="B163" s="2" t="s">
        <v>24</v>
      </c>
      <c r="C163" s="3" t="s">
        <v>458</v>
      </c>
      <c r="D163" s="17" t="s">
        <v>459</v>
      </c>
      <c r="E163" s="3">
        <v>1</v>
      </c>
      <c r="F163" s="7" t="s">
        <v>16</v>
      </c>
      <c r="G163" s="21"/>
      <c r="H163" s="21"/>
      <c r="I163" s="21"/>
      <c r="J163" s="35">
        <f t="shared" si="2"/>
        <v>0</v>
      </c>
    </row>
    <row r="164" spans="1:10" ht="38.85">
      <c r="A164" s="30" t="s">
        <v>460</v>
      </c>
      <c r="B164" s="2" t="s">
        <v>24</v>
      </c>
      <c r="C164" s="3">
        <v>68361249</v>
      </c>
      <c r="D164" s="17" t="s">
        <v>461</v>
      </c>
      <c r="E164" s="3">
        <v>1</v>
      </c>
      <c r="F164" s="7" t="s">
        <v>16</v>
      </c>
      <c r="G164" s="21"/>
      <c r="H164" s="21"/>
      <c r="I164" s="21"/>
      <c r="J164" s="35">
        <f t="shared" si="2"/>
        <v>0</v>
      </c>
    </row>
    <row r="165" spans="1:10" ht="38.85">
      <c r="A165" s="30" t="s">
        <v>462</v>
      </c>
      <c r="B165" s="2" t="s">
        <v>24</v>
      </c>
      <c r="C165" s="3">
        <v>68361231</v>
      </c>
      <c r="D165" s="17" t="s">
        <v>463</v>
      </c>
      <c r="E165" s="3">
        <v>1</v>
      </c>
      <c r="F165" s="7" t="s">
        <v>16</v>
      </c>
      <c r="G165" s="21"/>
      <c r="H165" s="21"/>
      <c r="I165" s="21"/>
      <c r="J165" s="35">
        <f t="shared" si="2"/>
        <v>0</v>
      </c>
    </row>
    <row r="166" spans="1:10" ht="38.85">
      <c r="A166" s="30" t="s">
        <v>464</v>
      </c>
      <c r="B166" s="2" t="s">
        <v>24</v>
      </c>
      <c r="C166" s="3">
        <v>68361265</v>
      </c>
      <c r="D166" s="17" t="s">
        <v>465</v>
      </c>
      <c r="E166" s="3">
        <v>1</v>
      </c>
      <c r="F166" s="7" t="s">
        <v>16</v>
      </c>
      <c r="G166" s="21"/>
      <c r="H166" s="21"/>
      <c r="I166" s="21"/>
      <c r="J166" s="35">
        <f t="shared" si="2"/>
        <v>0</v>
      </c>
    </row>
    <row r="167" spans="1:10" ht="25.9">
      <c r="A167" s="30" t="s">
        <v>466</v>
      </c>
      <c r="B167" s="2" t="s">
        <v>24</v>
      </c>
      <c r="C167" s="4">
        <v>64399756</v>
      </c>
      <c r="D167" s="17" t="s">
        <v>467</v>
      </c>
      <c r="E167" s="4">
        <v>1</v>
      </c>
      <c r="F167" s="7" t="s">
        <v>16</v>
      </c>
      <c r="G167" s="21"/>
      <c r="H167" s="21"/>
      <c r="I167" s="21"/>
      <c r="J167" s="35">
        <f t="shared" si="2"/>
        <v>0</v>
      </c>
    </row>
    <row r="168" spans="1:10" ht="25.9">
      <c r="A168" s="30" t="s">
        <v>468</v>
      </c>
      <c r="B168" s="2" t="s">
        <v>24</v>
      </c>
      <c r="C168" s="4" t="s">
        <v>469</v>
      </c>
      <c r="D168" s="17" t="s">
        <v>470</v>
      </c>
      <c r="E168" s="4">
        <v>1</v>
      </c>
      <c r="F168" s="7" t="s">
        <v>16</v>
      </c>
      <c r="G168" s="21"/>
      <c r="H168" s="21"/>
      <c r="I168" s="21"/>
      <c r="J168" s="35">
        <f t="shared" si="2"/>
        <v>0</v>
      </c>
    </row>
    <row r="169" spans="1:10" ht="25.9">
      <c r="A169" s="30" t="s">
        <v>471</v>
      </c>
      <c r="B169" s="2" t="s">
        <v>24</v>
      </c>
      <c r="C169" s="4" t="s">
        <v>472</v>
      </c>
      <c r="D169" s="17" t="s">
        <v>473</v>
      </c>
      <c r="E169" s="4">
        <v>4</v>
      </c>
      <c r="F169" s="7" t="s">
        <v>16</v>
      </c>
      <c r="G169" s="21"/>
      <c r="H169" s="21"/>
      <c r="I169" s="21"/>
      <c r="J169" s="35">
        <f t="shared" si="2"/>
        <v>0</v>
      </c>
    </row>
    <row r="170" spans="1:10" ht="25.9">
      <c r="A170" s="30" t="s">
        <v>474</v>
      </c>
      <c r="B170" s="2" t="s">
        <v>24</v>
      </c>
      <c r="C170" s="3" t="s">
        <v>475</v>
      </c>
      <c r="D170" s="17" t="s">
        <v>476</v>
      </c>
      <c r="E170" s="3">
        <v>1</v>
      </c>
      <c r="F170" s="7" t="s">
        <v>16</v>
      </c>
      <c r="G170" s="21"/>
      <c r="H170" s="21"/>
      <c r="I170" s="21"/>
      <c r="J170" s="35">
        <f t="shared" si="2"/>
        <v>0</v>
      </c>
    </row>
    <row r="171" spans="1:10" ht="25.9">
      <c r="A171" s="30" t="s">
        <v>477</v>
      </c>
      <c r="B171" s="2" t="s">
        <v>24</v>
      </c>
      <c r="C171" s="4" t="s">
        <v>478</v>
      </c>
      <c r="D171" s="17" t="s">
        <v>479</v>
      </c>
      <c r="E171" s="4">
        <v>1</v>
      </c>
      <c r="F171" s="7" t="s">
        <v>16</v>
      </c>
      <c r="G171" s="21"/>
      <c r="H171" s="21"/>
      <c r="I171" s="21"/>
      <c r="J171" s="35">
        <f t="shared" si="2"/>
        <v>0</v>
      </c>
    </row>
    <row r="172" spans="1:10" ht="25.9">
      <c r="A172" s="30" t="s">
        <v>480</v>
      </c>
      <c r="B172" s="2" t="s">
        <v>24</v>
      </c>
      <c r="C172" s="4" t="s">
        <v>481</v>
      </c>
      <c r="D172" s="17" t="s">
        <v>482</v>
      </c>
      <c r="E172" s="4">
        <v>1</v>
      </c>
      <c r="F172" s="7" t="s">
        <v>16</v>
      </c>
      <c r="G172" s="21"/>
      <c r="H172" s="21"/>
      <c r="I172" s="21"/>
      <c r="J172" s="35">
        <f t="shared" si="2"/>
        <v>0</v>
      </c>
    </row>
    <row r="173" spans="1:10" ht="25.9">
      <c r="A173" s="30" t="s">
        <v>483</v>
      </c>
      <c r="B173" s="2" t="s">
        <v>24</v>
      </c>
      <c r="C173" s="3" t="s">
        <v>484</v>
      </c>
      <c r="D173" s="17" t="s">
        <v>485</v>
      </c>
      <c r="E173" s="3">
        <v>1</v>
      </c>
      <c r="F173" s="7" t="s">
        <v>16</v>
      </c>
      <c r="G173" s="21"/>
      <c r="H173" s="21"/>
      <c r="I173" s="21"/>
      <c r="J173" s="35">
        <f t="shared" si="2"/>
        <v>0</v>
      </c>
    </row>
    <row r="174" spans="1:10" ht="25.9">
      <c r="A174" s="30" t="s">
        <v>486</v>
      </c>
      <c r="B174" s="2" t="s">
        <v>24</v>
      </c>
      <c r="C174" s="3" t="s">
        <v>487</v>
      </c>
      <c r="D174" s="17" t="s">
        <v>488</v>
      </c>
      <c r="E174" s="3">
        <v>1</v>
      </c>
      <c r="F174" s="7" t="s">
        <v>16</v>
      </c>
      <c r="G174" s="21"/>
      <c r="H174" s="21"/>
      <c r="I174" s="21"/>
      <c r="J174" s="35">
        <f t="shared" si="2"/>
        <v>0</v>
      </c>
    </row>
    <row r="175" spans="1:10" ht="25.9">
      <c r="A175" s="30" t="s">
        <v>489</v>
      </c>
      <c r="B175" s="2" t="s">
        <v>24</v>
      </c>
      <c r="C175" s="4">
        <v>64693051</v>
      </c>
      <c r="D175" s="17" t="s">
        <v>490</v>
      </c>
      <c r="E175" s="4">
        <v>1</v>
      </c>
      <c r="F175" s="7" t="s">
        <v>16</v>
      </c>
      <c r="G175" s="21"/>
      <c r="H175" s="21"/>
      <c r="I175" s="21"/>
      <c r="J175" s="35">
        <f t="shared" si="2"/>
        <v>0</v>
      </c>
    </row>
    <row r="176" spans="1:10" ht="38.85">
      <c r="A176" s="30" t="s">
        <v>491</v>
      </c>
      <c r="B176" s="2" t="s">
        <v>24</v>
      </c>
      <c r="C176" s="1" t="s">
        <v>492</v>
      </c>
      <c r="D176" s="17" t="s">
        <v>493</v>
      </c>
      <c r="E176" s="1">
        <v>1</v>
      </c>
      <c r="F176" s="7" t="s">
        <v>16</v>
      </c>
      <c r="G176" s="21"/>
      <c r="H176" s="21"/>
      <c r="I176" s="21"/>
      <c r="J176" s="35">
        <f t="shared" si="2"/>
        <v>0</v>
      </c>
    </row>
    <row r="177" spans="1:10" ht="38.85">
      <c r="A177" s="30" t="s">
        <v>494</v>
      </c>
      <c r="B177" s="2" t="s">
        <v>24</v>
      </c>
      <c r="C177" s="3" t="s">
        <v>495</v>
      </c>
      <c r="D177" s="17" t="s">
        <v>496</v>
      </c>
      <c r="E177" s="3">
        <v>1</v>
      </c>
      <c r="F177" s="7" t="s">
        <v>16</v>
      </c>
      <c r="G177" s="21"/>
      <c r="H177" s="21"/>
      <c r="I177" s="21"/>
      <c r="J177" s="35">
        <f t="shared" si="2"/>
        <v>0</v>
      </c>
    </row>
    <row r="178" spans="1:10" ht="51.6">
      <c r="A178" s="30" t="s">
        <v>497</v>
      </c>
      <c r="B178" s="2" t="s">
        <v>24</v>
      </c>
      <c r="C178" s="3" t="s">
        <v>498</v>
      </c>
      <c r="D178" s="17" t="s">
        <v>499</v>
      </c>
      <c r="E178" s="3">
        <v>1</v>
      </c>
      <c r="F178" s="7" t="s">
        <v>16</v>
      </c>
      <c r="G178" s="21"/>
      <c r="H178" s="21"/>
      <c r="I178" s="21"/>
      <c r="J178" s="35">
        <f t="shared" si="2"/>
        <v>0</v>
      </c>
    </row>
    <row r="179" spans="1:10" ht="38.85">
      <c r="A179" s="30" t="s">
        <v>500</v>
      </c>
      <c r="B179" s="2" t="s">
        <v>24</v>
      </c>
      <c r="C179" s="3" t="s">
        <v>501</v>
      </c>
      <c r="D179" s="17" t="s">
        <v>502</v>
      </c>
      <c r="E179" s="3">
        <v>1</v>
      </c>
      <c r="F179" s="7" t="s">
        <v>16</v>
      </c>
      <c r="G179" s="21"/>
      <c r="H179" s="21"/>
      <c r="I179" s="21"/>
      <c r="J179" s="35">
        <f t="shared" si="2"/>
        <v>0</v>
      </c>
    </row>
    <row r="180" spans="1:10" ht="38.85">
      <c r="A180" s="30" t="s">
        <v>503</v>
      </c>
      <c r="B180" s="2" t="s">
        <v>24</v>
      </c>
      <c r="C180" s="3" t="s">
        <v>504</v>
      </c>
      <c r="D180" s="17" t="s">
        <v>505</v>
      </c>
      <c r="E180" s="3">
        <v>1</v>
      </c>
      <c r="F180" s="7" t="s">
        <v>16</v>
      </c>
      <c r="G180" s="21"/>
      <c r="H180" s="21"/>
      <c r="I180" s="21"/>
      <c r="J180" s="35">
        <f t="shared" si="2"/>
        <v>0</v>
      </c>
    </row>
    <row r="181" spans="1:10" ht="38.85">
      <c r="A181" s="30" t="s">
        <v>506</v>
      </c>
      <c r="B181" s="6">
        <v>10903300091</v>
      </c>
      <c r="C181" s="3" t="s">
        <v>507</v>
      </c>
      <c r="D181" s="17" t="s">
        <v>508</v>
      </c>
      <c r="E181" s="3">
        <v>1</v>
      </c>
      <c r="F181" s="7" t="s">
        <v>16</v>
      </c>
      <c r="G181" s="21"/>
      <c r="H181" s="21"/>
      <c r="I181" s="21"/>
      <c r="J181" s="35">
        <f t="shared" si="2"/>
        <v>0</v>
      </c>
    </row>
    <row r="182" spans="1:10" ht="38.85">
      <c r="A182" s="30" t="s">
        <v>509</v>
      </c>
      <c r="B182" s="2" t="s">
        <v>24</v>
      </c>
      <c r="C182" s="3" t="s">
        <v>510</v>
      </c>
      <c r="D182" s="17" t="s">
        <v>511</v>
      </c>
      <c r="E182" s="3">
        <v>1</v>
      </c>
      <c r="F182" s="7" t="s">
        <v>16</v>
      </c>
      <c r="G182" s="21"/>
      <c r="H182" s="21"/>
      <c r="I182" s="21"/>
      <c r="J182" s="35">
        <f t="shared" si="2"/>
        <v>0</v>
      </c>
    </row>
    <row r="183" spans="1:10" ht="25.9">
      <c r="A183" s="30" t="s">
        <v>512</v>
      </c>
      <c r="B183" s="2" t="s">
        <v>24</v>
      </c>
      <c r="C183" s="4" t="s">
        <v>513</v>
      </c>
      <c r="D183" s="17" t="s">
        <v>514</v>
      </c>
      <c r="E183" s="4">
        <v>2</v>
      </c>
      <c r="F183" s="7" t="s">
        <v>16</v>
      </c>
      <c r="G183" s="21"/>
      <c r="H183" s="21"/>
      <c r="I183" s="21"/>
      <c r="J183" s="35">
        <f t="shared" si="2"/>
        <v>0</v>
      </c>
    </row>
    <row r="184" spans="1:10" ht="25.9">
      <c r="A184" s="30" t="s">
        <v>515</v>
      </c>
      <c r="B184" s="2" t="s">
        <v>24</v>
      </c>
      <c r="C184" s="4" t="s">
        <v>516</v>
      </c>
      <c r="D184" s="17" t="s">
        <v>517</v>
      </c>
      <c r="E184" s="4">
        <v>1</v>
      </c>
      <c r="F184" s="7" t="s">
        <v>16</v>
      </c>
      <c r="G184" s="21"/>
      <c r="H184" s="21"/>
      <c r="I184" s="21"/>
      <c r="J184" s="35">
        <f t="shared" si="2"/>
        <v>0</v>
      </c>
    </row>
    <row r="185" spans="1:10" ht="25.9">
      <c r="A185" s="30" t="s">
        <v>518</v>
      </c>
      <c r="B185" s="2" t="s">
        <v>24</v>
      </c>
      <c r="C185" s="3" t="s">
        <v>519</v>
      </c>
      <c r="D185" s="17" t="s">
        <v>520</v>
      </c>
      <c r="E185" s="3">
        <v>1</v>
      </c>
      <c r="F185" s="7" t="s">
        <v>16</v>
      </c>
      <c r="G185" s="21"/>
      <c r="H185" s="21"/>
      <c r="I185" s="21"/>
      <c r="J185" s="35">
        <f t="shared" si="2"/>
        <v>0</v>
      </c>
    </row>
    <row r="186" spans="1:10" ht="25.9">
      <c r="A186" s="30" t="s">
        <v>521</v>
      </c>
      <c r="B186" s="2" t="s">
        <v>24</v>
      </c>
      <c r="C186" s="3">
        <v>68687284</v>
      </c>
      <c r="D186" s="17" t="s">
        <v>522</v>
      </c>
      <c r="E186" s="3">
        <v>1</v>
      </c>
      <c r="F186" s="7" t="s">
        <v>16</v>
      </c>
      <c r="G186" s="21"/>
      <c r="H186" s="21"/>
      <c r="I186" s="21"/>
      <c r="J186" s="35">
        <f t="shared" si="2"/>
        <v>0</v>
      </c>
    </row>
    <row r="187" spans="1:10" ht="25.9">
      <c r="A187" s="30" t="s">
        <v>523</v>
      </c>
      <c r="B187" s="6">
        <v>10903300078</v>
      </c>
      <c r="C187" s="4" t="s">
        <v>524</v>
      </c>
      <c r="D187" s="17" t="s">
        <v>525</v>
      </c>
      <c r="E187" s="4">
        <v>3</v>
      </c>
      <c r="F187" s="7" t="s">
        <v>16</v>
      </c>
      <c r="G187" s="21"/>
      <c r="H187" s="21"/>
      <c r="I187" s="21"/>
      <c r="J187" s="35">
        <f t="shared" si="2"/>
        <v>0</v>
      </c>
    </row>
    <row r="188" spans="1:10" ht="25.9">
      <c r="A188" s="30" t="s">
        <v>526</v>
      </c>
      <c r="B188" s="2" t="s">
        <v>24</v>
      </c>
      <c r="C188" s="4" t="s">
        <v>527</v>
      </c>
      <c r="D188" s="17" t="s">
        <v>528</v>
      </c>
      <c r="E188" s="4">
        <v>4</v>
      </c>
      <c r="F188" s="7" t="s">
        <v>16</v>
      </c>
      <c r="G188" s="21"/>
      <c r="H188" s="21"/>
      <c r="I188" s="21"/>
      <c r="J188" s="35">
        <f t="shared" si="2"/>
        <v>0</v>
      </c>
    </row>
    <row r="189" spans="1:10" ht="38.85">
      <c r="A189" s="30" t="s">
        <v>529</v>
      </c>
      <c r="B189" s="2" t="s">
        <v>24</v>
      </c>
      <c r="C189" s="3" t="s">
        <v>530</v>
      </c>
      <c r="D189" s="17" t="s">
        <v>531</v>
      </c>
      <c r="E189" s="3">
        <v>1</v>
      </c>
      <c r="F189" s="7" t="s">
        <v>16</v>
      </c>
      <c r="G189" s="21"/>
      <c r="H189" s="21"/>
      <c r="I189" s="21"/>
      <c r="J189" s="35">
        <f t="shared" si="2"/>
        <v>0</v>
      </c>
    </row>
    <row r="190" spans="1:10" ht="38.85">
      <c r="A190" s="30" t="s">
        <v>532</v>
      </c>
      <c r="B190" s="2" t="s">
        <v>24</v>
      </c>
      <c r="C190" s="3" t="s">
        <v>533</v>
      </c>
      <c r="D190" s="17" t="s">
        <v>534</v>
      </c>
      <c r="E190" s="3">
        <v>1</v>
      </c>
      <c r="F190" s="7" t="s">
        <v>16</v>
      </c>
      <c r="G190" s="21"/>
      <c r="H190" s="21"/>
      <c r="I190" s="21"/>
      <c r="J190" s="35">
        <f t="shared" si="2"/>
        <v>0</v>
      </c>
    </row>
    <row r="191" spans="1:10" ht="25.9">
      <c r="A191" s="30" t="s">
        <v>535</v>
      </c>
      <c r="B191" s="2" t="s">
        <v>24</v>
      </c>
      <c r="C191" s="3">
        <v>68281059</v>
      </c>
      <c r="D191" s="17" t="s">
        <v>536</v>
      </c>
      <c r="E191" s="3">
        <v>1</v>
      </c>
      <c r="F191" s="7" t="s">
        <v>16</v>
      </c>
      <c r="G191" s="21"/>
      <c r="H191" s="21"/>
      <c r="I191" s="21"/>
      <c r="J191" s="35">
        <f t="shared" si="2"/>
        <v>0</v>
      </c>
    </row>
    <row r="192" spans="1:10" ht="38.85">
      <c r="A192" s="30" t="s">
        <v>537</v>
      </c>
      <c r="B192" s="2" t="s">
        <v>24</v>
      </c>
      <c r="C192" s="7" t="s">
        <v>538</v>
      </c>
      <c r="D192" s="17" t="s">
        <v>539</v>
      </c>
      <c r="E192" s="7">
        <v>1</v>
      </c>
      <c r="F192" s="7" t="s">
        <v>16</v>
      </c>
      <c r="G192" s="21"/>
      <c r="H192" s="21"/>
      <c r="I192" s="21"/>
      <c r="J192" s="35">
        <f t="shared" si="2"/>
        <v>0</v>
      </c>
    </row>
    <row r="193" spans="1:10" ht="38.85">
      <c r="A193" s="30" t="s">
        <v>540</v>
      </c>
      <c r="B193" s="2" t="s">
        <v>24</v>
      </c>
      <c r="C193" s="3" t="s">
        <v>541</v>
      </c>
      <c r="D193" s="17" t="s">
        <v>542</v>
      </c>
      <c r="E193" s="3">
        <v>1</v>
      </c>
      <c r="F193" s="7" t="s">
        <v>16</v>
      </c>
      <c r="G193" s="21"/>
      <c r="H193" s="21"/>
      <c r="I193" s="21"/>
      <c r="J193" s="35">
        <f t="shared" si="2"/>
        <v>0</v>
      </c>
    </row>
    <row r="194" spans="1:10" ht="25.9">
      <c r="A194" s="30" t="s">
        <v>543</v>
      </c>
      <c r="B194" s="2" t="s">
        <v>24</v>
      </c>
      <c r="C194" s="7" t="s">
        <v>544</v>
      </c>
      <c r="D194" s="17" t="s">
        <v>545</v>
      </c>
      <c r="E194" s="7">
        <v>1</v>
      </c>
      <c r="F194" s="7" t="s">
        <v>16</v>
      </c>
      <c r="G194" s="21"/>
      <c r="H194" s="21"/>
      <c r="I194" s="21"/>
      <c r="J194" s="35">
        <f t="shared" si="2"/>
        <v>0</v>
      </c>
    </row>
    <row r="195" spans="1:10" ht="38.85">
      <c r="A195" s="30" t="s">
        <v>546</v>
      </c>
      <c r="B195" s="2" t="s">
        <v>24</v>
      </c>
      <c r="C195" s="3">
        <v>64684451</v>
      </c>
      <c r="D195" s="17" t="s">
        <v>547</v>
      </c>
      <c r="E195" s="3">
        <v>1</v>
      </c>
      <c r="F195" s="7" t="s">
        <v>16</v>
      </c>
      <c r="G195" s="21"/>
      <c r="H195" s="21"/>
      <c r="I195" s="21"/>
      <c r="J195" s="35">
        <f t="shared" si="2"/>
        <v>0</v>
      </c>
    </row>
    <row r="196" spans="1:10" ht="38.85">
      <c r="A196" s="30" t="s">
        <v>548</v>
      </c>
      <c r="B196" s="2" t="s">
        <v>24</v>
      </c>
      <c r="C196" s="3" t="s">
        <v>549</v>
      </c>
      <c r="D196" s="17" t="s">
        <v>550</v>
      </c>
      <c r="E196" s="3">
        <v>1</v>
      </c>
      <c r="F196" s="7" t="s">
        <v>16</v>
      </c>
      <c r="G196" s="21"/>
      <c r="H196" s="21"/>
      <c r="I196" s="21"/>
      <c r="J196" s="35">
        <f t="shared" si="2"/>
        <v>0</v>
      </c>
    </row>
    <row r="197" spans="1:10" ht="25.9">
      <c r="A197" s="30" t="s">
        <v>551</v>
      </c>
      <c r="B197" s="6">
        <v>10903300030</v>
      </c>
      <c r="C197" s="4" t="s">
        <v>552</v>
      </c>
      <c r="D197" s="17" t="s">
        <v>553</v>
      </c>
      <c r="E197" s="4">
        <v>2</v>
      </c>
      <c r="F197" s="7" t="s">
        <v>16</v>
      </c>
      <c r="G197" s="21"/>
      <c r="H197" s="21"/>
      <c r="I197" s="21"/>
      <c r="J197" s="35">
        <f t="shared" si="2"/>
        <v>0</v>
      </c>
    </row>
    <row r="198" spans="1:10" ht="38.85">
      <c r="A198" s="30" t="s">
        <v>554</v>
      </c>
      <c r="B198" s="2" t="s">
        <v>24</v>
      </c>
      <c r="C198" s="1" t="s">
        <v>555</v>
      </c>
      <c r="D198" s="17" t="s">
        <v>556</v>
      </c>
      <c r="E198" s="1">
        <v>1</v>
      </c>
      <c r="F198" s="7" t="s">
        <v>16</v>
      </c>
      <c r="G198" s="21"/>
      <c r="H198" s="21"/>
      <c r="I198" s="21"/>
      <c r="J198" s="35">
        <f t="shared" si="2"/>
        <v>0</v>
      </c>
    </row>
    <row r="199" spans="1:10" ht="38.85">
      <c r="A199" s="30" t="s">
        <v>557</v>
      </c>
      <c r="B199" s="6">
        <v>10903300028</v>
      </c>
      <c r="C199" s="3" t="s">
        <v>558</v>
      </c>
      <c r="D199" s="17" t="s">
        <v>559</v>
      </c>
      <c r="E199" s="3">
        <v>1</v>
      </c>
      <c r="F199" s="7" t="s">
        <v>16</v>
      </c>
      <c r="G199" s="21"/>
      <c r="H199" s="21"/>
      <c r="I199" s="21"/>
      <c r="J199" s="35">
        <f t="shared" si="2"/>
        <v>0</v>
      </c>
    </row>
    <row r="200" spans="1:10" ht="38.85">
      <c r="A200" s="30" t="s">
        <v>560</v>
      </c>
      <c r="B200" s="6">
        <v>10903300027</v>
      </c>
      <c r="C200" s="3" t="s">
        <v>561</v>
      </c>
      <c r="D200" s="17" t="s">
        <v>562</v>
      </c>
      <c r="E200" s="3">
        <v>1</v>
      </c>
      <c r="F200" s="7" t="s">
        <v>16</v>
      </c>
      <c r="G200" s="21"/>
      <c r="H200" s="21"/>
      <c r="I200" s="21"/>
      <c r="J200" s="35">
        <f t="shared" ref="J200:J263" si="3">E200*I200</f>
        <v>0</v>
      </c>
    </row>
    <row r="201" spans="1:10" ht="25.9">
      <c r="A201" s="30" t="s">
        <v>563</v>
      </c>
      <c r="B201" s="6">
        <v>10903300029</v>
      </c>
      <c r="C201" s="4" t="s">
        <v>564</v>
      </c>
      <c r="D201" s="17" t="s">
        <v>565</v>
      </c>
      <c r="E201" s="4">
        <v>2</v>
      </c>
      <c r="F201" s="7" t="s">
        <v>16</v>
      </c>
      <c r="G201" s="21"/>
      <c r="H201" s="21"/>
      <c r="I201" s="21"/>
      <c r="J201" s="35">
        <f t="shared" si="3"/>
        <v>0</v>
      </c>
    </row>
    <row r="202" spans="1:10" ht="25.9">
      <c r="A202" s="30" t="s">
        <v>566</v>
      </c>
      <c r="B202" s="2" t="s">
        <v>24</v>
      </c>
      <c r="C202" s="1" t="s">
        <v>567</v>
      </c>
      <c r="D202" s="17" t="s">
        <v>568</v>
      </c>
      <c r="E202" s="1">
        <v>1</v>
      </c>
      <c r="F202" s="7" t="s">
        <v>16</v>
      </c>
      <c r="G202" s="21"/>
      <c r="H202" s="21"/>
      <c r="I202" s="21"/>
      <c r="J202" s="35">
        <f t="shared" si="3"/>
        <v>0</v>
      </c>
    </row>
    <row r="203" spans="1:10" ht="38.85">
      <c r="A203" s="30" t="s">
        <v>569</v>
      </c>
      <c r="B203" s="2" t="s">
        <v>24</v>
      </c>
      <c r="C203" s="1" t="s">
        <v>570</v>
      </c>
      <c r="D203" s="17" t="s">
        <v>571</v>
      </c>
      <c r="E203" s="1">
        <v>1</v>
      </c>
      <c r="F203" s="7" t="s">
        <v>16</v>
      </c>
      <c r="G203" s="21"/>
      <c r="H203" s="21"/>
      <c r="I203" s="21"/>
      <c r="J203" s="35">
        <f t="shared" si="3"/>
        <v>0</v>
      </c>
    </row>
    <row r="204" spans="1:10" ht="25.9">
      <c r="A204" s="30" t="s">
        <v>572</v>
      </c>
      <c r="B204" s="2" t="s">
        <v>24</v>
      </c>
      <c r="C204" s="3" t="s">
        <v>573</v>
      </c>
      <c r="D204" s="17" t="s">
        <v>574</v>
      </c>
      <c r="E204" s="3">
        <v>1</v>
      </c>
      <c r="F204" s="7" t="s">
        <v>16</v>
      </c>
      <c r="G204" s="21"/>
      <c r="H204" s="21"/>
      <c r="I204" s="21"/>
      <c r="J204" s="35">
        <f t="shared" si="3"/>
        <v>0</v>
      </c>
    </row>
    <row r="205" spans="1:10" ht="38.85">
      <c r="A205" s="30" t="s">
        <v>575</v>
      </c>
      <c r="B205" s="2" t="s">
        <v>24</v>
      </c>
      <c r="C205" s="1" t="s">
        <v>576</v>
      </c>
      <c r="D205" s="17" t="s">
        <v>577</v>
      </c>
      <c r="E205" s="1">
        <v>1</v>
      </c>
      <c r="F205" s="7" t="s">
        <v>16</v>
      </c>
      <c r="G205" s="21"/>
      <c r="H205" s="21"/>
      <c r="I205" s="21"/>
      <c r="J205" s="35">
        <f t="shared" si="3"/>
        <v>0</v>
      </c>
    </row>
    <row r="206" spans="1:10" ht="38.85">
      <c r="A206" s="30" t="s">
        <v>578</v>
      </c>
      <c r="B206" s="2" t="s">
        <v>24</v>
      </c>
      <c r="C206" s="3" t="s">
        <v>579</v>
      </c>
      <c r="D206" s="17" t="s">
        <v>580</v>
      </c>
      <c r="E206" s="3">
        <v>1</v>
      </c>
      <c r="F206" s="7" t="s">
        <v>16</v>
      </c>
      <c r="G206" s="21"/>
      <c r="H206" s="21"/>
      <c r="I206" s="21"/>
      <c r="J206" s="35">
        <f t="shared" si="3"/>
        <v>0</v>
      </c>
    </row>
    <row r="207" spans="1:10" ht="38.85">
      <c r="A207" s="30" t="s">
        <v>581</v>
      </c>
      <c r="B207" s="2" t="s">
        <v>24</v>
      </c>
      <c r="C207" s="1" t="s">
        <v>582</v>
      </c>
      <c r="D207" s="17" t="s">
        <v>583</v>
      </c>
      <c r="E207" s="1">
        <v>1</v>
      </c>
      <c r="F207" s="7" t="s">
        <v>16</v>
      </c>
      <c r="G207" s="21"/>
      <c r="H207" s="21"/>
      <c r="I207" s="21"/>
      <c r="J207" s="35">
        <f t="shared" si="3"/>
        <v>0</v>
      </c>
    </row>
    <row r="208" spans="1:10" ht="38.85">
      <c r="A208" s="30" t="s">
        <v>584</v>
      </c>
      <c r="B208" s="2" t="s">
        <v>24</v>
      </c>
      <c r="C208" s="3">
        <v>64620142</v>
      </c>
      <c r="D208" s="17" t="s">
        <v>585</v>
      </c>
      <c r="E208" s="3">
        <v>1</v>
      </c>
      <c r="F208" s="7" t="s">
        <v>16</v>
      </c>
      <c r="G208" s="21"/>
      <c r="H208" s="21"/>
      <c r="I208" s="21"/>
      <c r="J208" s="35">
        <f t="shared" si="3"/>
        <v>0</v>
      </c>
    </row>
    <row r="209" spans="1:10" ht="38.85">
      <c r="A209" s="30" t="s">
        <v>586</v>
      </c>
      <c r="B209" s="2" t="s">
        <v>24</v>
      </c>
      <c r="C209" s="1" t="s">
        <v>587</v>
      </c>
      <c r="D209" s="17" t="s">
        <v>588</v>
      </c>
      <c r="E209" s="1">
        <v>1</v>
      </c>
      <c r="F209" s="7" t="s">
        <v>16</v>
      </c>
      <c r="G209" s="21"/>
      <c r="H209" s="21"/>
      <c r="I209" s="21"/>
      <c r="J209" s="35">
        <f t="shared" si="3"/>
        <v>0</v>
      </c>
    </row>
    <row r="210" spans="1:10" ht="38.85">
      <c r="A210" s="30" t="s">
        <v>589</v>
      </c>
      <c r="B210" s="2" t="s">
        <v>24</v>
      </c>
      <c r="C210" s="3" t="s">
        <v>590</v>
      </c>
      <c r="D210" s="17" t="s">
        <v>591</v>
      </c>
      <c r="E210" s="3">
        <v>1</v>
      </c>
      <c r="F210" s="7" t="s">
        <v>16</v>
      </c>
      <c r="G210" s="21"/>
      <c r="H210" s="21"/>
      <c r="I210" s="21"/>
      <c r="J210" s="35">
        <f t="shared" si="3"/>
        <v>0</v>
      </c>
    </row>
    <row r="211" spans="1:10" ht="25.9">
      <c r="A211" s="30" t="s">
        <v>592</v>
      </c>
      <c r="B211" s="2" t="s">
        <v>24</v>
      </c>
      <c r="C211" s="3">
        <v>64617397</v>
      </c>
      <c r="D211" s="17" t="s">
        <v>593</v>
      </c>
      <c r="E211" s="3">
        <v>1</v>
      </c>
      <c r="F211" s="7" t="s">
        <v>16</v>
      </c>
      <c r="G211" s="21"/>
      <c r="H211" s="21"/>
      <c r="I211" s="21"/>
      <c r="J211" s="35">
        <f t="shared" si="3"/>
        <v>0</v>
      </c>
    </row>
    <row r="212" spans="1:10" ht="38.85">
      <c r="A212" s="30" t="s">
        <v>594</v>
      </c>
      <c r="B212" s="2" t="s">
        <v>24</v>
      </c>
      <c r="C212" s="4" t="s">
        <v>595</v>
      </c>
      <c r="D212" s="17" t="s">
        <v>596</v>
      </c>
      <c r="E212" s="4">
        <v>8</v>
      </c>
      <c r="F212" s="7" t="s">
        <v>16</v>
      </c>
      <c r="G212" s="21"/>
      <c r="H212" s="21"/>
      <c r="I212" s="21"/>
      <c r="J212" s="35">
        <f t="shared" si="3"/>
        <v>0</v>
      </c>
    </row>
    <row r="213" spans="1:10" ht="25.9">
      <c r="A213" s="30" t="s">
        <v>597</v>
      </c>
      <c r="B213" s="2" t="s">
        <v>24</v>
      </c>
      <c r="C213" s="3" t="s">
        <v>598</v>
      </c>
      <c r="D213" s="17" t="s">
        <v>599</v>
      </c>
      <c r="E213" s="3">
        <v>1</v>
      </c>
      <c r="F213" s="7" t="s">
        <v>16</v>
      </c>
      <c r="G213" s="21"/>
      <c r="H213" s="21"/>
      <c r="I213" s="21"/>
      <c r="J213" s="35">
        <f t="shared" si="3"/>
        <v>0</v>
      </c>
    </row>
    <row r="214" spans="1:10" ht="38.85">
      <c r="A214" s="30" t="s">
        <v>600</v>
      </c>
      <c r="B214" s="2" t="s">
        <v>24</v>
      </c>
      <c r="C214" s="3" t="s">
        <v>601</v>
      </c>
      <c r="D214" s="17" t="s">
        <v>602</v>
      </c>
      <c r="E214" s="3">
        <v>1</v>
      </c>
      <c r="F214" s="7" t="s">
        <v>16</v>
      </c>
      <c r="G214" s="21"/>
      <c r="H214" s="21"/>
      <c r="I214" s="21"/>
      <c r="J214" s="35">
        <f t="shared" si="3"/>
        <v>0</v>
      </c>
    </row>
    <row r="215" spans="1:10" ht="25.9">
      <c r="A215" s="30" t="s">
        <v>603</v>
      </c>
      <c r="B215" s="2" t="s">
        <v>24</v>
      </c>
      <c r="C215" s="3" t="s">
        <v>604</v>
      </c>
      <c r="D215" s="17" t="s">
        <v>605</v>
      </c>
      <c r="E215" s="3">
        <v>6</v>
      </c>
      <c r="F215" s="7" t="s">
        <v>16</v>
      </c>
      <c r="G215" s="21"/>
      <c r="H215" s="21"/>
      <c r="I215" s="21"/>
      <c r="J215" s="35">
        <f t="shared" si="3"/>
        <v>0</v>
      </c>
    </row>
    <row r="216" spans="1:10" ht="38.85">
      <c r="A216" s="30" t="s">
        <v>606</v>
      </c>
      <c r="B216" s="2" t="s">
        <v>24</v>
      </c>
      <c r="C216" s="3">
        <v>68405157</v>
      </c>
      <c r="D216" s="17" t="s">
        <v>607</v>
      </c>
      <c r="E216" s="3">
        <v>1</v>
      </c>
      <c r="F216" s="7" t="s">
        <v>16</v>
      </c>
      <c r="G216" s="21"/>
      <c r="H216" s="21"/>
      <c r="I216" s="21"/>
      <c r="J216" s="35">
        <f t="shared" si="3"/>
        <v>0</v>
      </c>
    </row>
    <row r="217" spans="1:10" ht="38.85">
      <c r="A217" s="30" t="s">
        <v>608</v>
      </c>
      <c r="B217" s="2" t="s">
        <v>24</v>
      </c>
      <c r="C217" s="3">
        <v>68405173</v>
      </c>
      <c r="D217" s="17" t="s">
        <v>609</v>
      </c>
      <c r="E217" s="3">
        <v>1</v>
      </c>
      <c r="F217" s="7" t="s">
        <v>16</v>
      </c>
      <c r="G217" s="21"/>
      <c r="H217" s="21"/>
      <c r="I217" s="21"/>
      <c r="J217" s="35">
        <f t="shared" si="3"/>
        <v>0</v>
      </c>
    </row>
    <row r="218" spans="1:10" ht="38.85">
      <c r="A218" s="30" t="s">
        <v>610</v>
      </c>
      <c r="B218" s="2" t="s">
        <v>24</v>
      </c>
      <c r="C218" s="3">
        <v>68352134</v>
      </c>
      <c r="D218" s="16" t="s">
        <v>611</v>
      </c>
      <c r="E218" s="3">
        <v>1</v>
      </c>
      <c r="F218" s="7" t="s">
        <v>16</v>
      </c>
      <c r="G218" s="21"/>
      <c r="H218" s="21"/>
      <c r="I218" s="21"/>
      <c r="J218" s="35">
        <f t="shared" si="3"/>
        <v>0</v>
      </c>
    </row>
    <row r="219" spans="1:10" ht="38.85">
      <c r="A219" s="30" t="s">
        <v>612</v>
      </c>
      <c r="B219" s="2" t="s">
        <v>24</v>
      </c>
      <c r="C219" s="3">
        <v>68364531</v>
      </c>
      <c r="D219" s="16" t="s">
        <v>613</v>
      </c>
      <c r="E219" s="3">
        <v>1</v>
      </c>
      <c r="F219" s="7" t="s">
        <v>16</v>
      </c>
      <c r="G219" s="21"/>
      <c r="H219" s="21"/>
      <c r="I219" s="21"/>
      <c r="J219" s="35">
        <f t="shared" si="3"/>
        <v>0</v>
      </c>
    </row>
    <row r="220" spans="1:10" ht="38.85">
      <c r="A220" s="30" t="s">
        <v>614</v>
      </c>
      <c r="B220" s="2" t="s">
        <v>24</v>
      </c>
      <c r="C220" s="3" t="s">
        <v>615</v>
      </c>
      <c r="D220" s="16" t="s">
        <v>616</v>
      </c>
      <c r="E220" s="3">
        <v>1</v>
      </c>
      <c r="F220" s="7" t="s">
        <v>16</v>
      </c>
      <c r="G220" s="21"/>
      <c r="H220" s="21"/>
      <c r="I220" s="21"/>
      <c r="J220" s="35">
        <f t="shared" si="3"/>
        <v>0</v>
      </c>
    </row>
    <row r="221" spans="1:10" ht="25.9">
      <c r="A221" s="30" t="s">
        <v>617</v>
      </c>
      <c r="B221" s="2" t="s">
        <v>24</v>
      </c>
      <c r="C221" s="3" t="s">
        <v>618</v>
      </c>
      <c r="D221" s="16" t="s">
        <v>619</v>
      </c>
      <c r="E221" s="3">
        <v>6</v>
      </c>
      <c r="F221" s="7" t="s">
        <v>16</v>
      </c>
      <c r="G221" s="21"/>
      <c r="H221" s="21"/>
      <c r="I221" s="21"/>
      <c r="J221" s="35">
        <f t="shared" si="3"/>
        <v>0</v>
      </c>
    </row>
    <row r="222" spans="1:10" ht="38.85">
      <c r="A222" s="30" t="s">
        <v>620</v>
      </c>
      <c r="B222" s="6">
        <v>10903300072</v>
      </c>
      <c r="C222" s="4" t="s">
        <v>621</v>
      </c>
      <c r="D222" s="16" t="s">
        <v>622</v>
      </c>
      <c r="E222" s="4">
        <v>8</v>
      </c>
      <c r="F222" s="7" t="s">
        <v>16</v>
      </c>
      <c r="G222" s="21"/>
      <c r="H222" s="21"/>
      <c r="I222" s="21"/>
      <c r="J222" s="35">
        <f t="shared" si="3"/>
        <v>0</v>
      </c>
    </row>
    <row r="223" spans="1:10" ht="38.85">
      <c r="A223" s="30" t="s">
        <v>623</v>
      </c>
      <c r="B223" s="2" t="s">
        <v>24</v>
      </c>
      <c r="C223" s="3">
        <v>68261350</v>
      </c>
      <c r="D223" s="16" t="s">
        <v>624</v>
      </c>
      <c r="E223" s="3">
        <v>1</v>
      </c>
      <c r="F223" s="7" t="s">
        <v>16</v>
      </c>
      <c r="G223" s="21"/>
      <c r="H223" s="21"/>
      <c r="I223" s="21"/>
      <c r="J223" s="35">
        <f t="shared" si="3"/>
        <v>0</v>
      </c>
    </row>
    <row r="224" spans="1:10" ht="38.85">
      <c r="A224" s="30" t="s">
        <v>625</v>
      </c>
      <c r="B224" s="2" t="s">
        <v>24</v>
      </c>
      <c r="C224" s="3" t="s">
        <v>626</v>
      </c>
      <c r="D224" s="16" t="s">
        <v>627</v>
      </c>
      <c r="E224" s="3">
        <v>1</v>
      </c>
      <c r="F224" s="7" t="s">
        <v>16</v>
      </c>
      <c r="G224" s="21"/>
      <c r="H224" s="21"/>
      <c r="I224" s="21"/>
      <c r="J224" s="35">
        <f t="shared" si="3"/>
        <v>0</v>
      </c>
    </row>
    <row r="225" spans="1:10" ht="38.85">
      <c r="A225" s="30" t="s">
        <v>628</v>
      </c>
      <c r="B225" s="2" t="s">
        <v>24</v>
      </c>
      <c r="C225" s="1" t="s">
        <v>629</v>
      </c>
      <c r="D225" s="16" t="s">
        <v>630</v>
      </c>
      <c r="E225" s="1">
        <v>3</v>
      </c>
      <c r="F225" s="7" t="s">
        <v>16</v>
      </c>
      <c r="G225" s="21"/>
      <c r="H225" s="21"/>
      <c r="I225" s="21"/>
      <c r="J225" s="35">
        <f t="shared" si="3"/>
        <v>0</v>
      </c>
    </row>
    <row r="226" spans="1:10" ht="38.85">
      <c r="A226" s="30" t="s">
        <v>631</v>
      </c>
      <c r="B226" s="2" t="s">
        <v>24</v>
      </c>
      <c r="C226" s="3" t="s">
        <v>632</v>
      </c>
      <c r="D226" s="16" t="s">
        <v>633</v>
      </c>
      <c r="E226" s="3">
        <v>1</v>
      </c>
      <c r="F226" s="7" t="s">
        <v>16</v>
      </c>
      <c r="G226" s="21"/>
      <c r="H226" s="21"/>
      <c r="I226" s="21"/>
      <c r="J226" s="35">
        <f t="shared" si="3"/>
        <v>0</v>
      </c>
    </row>
    <row r="227" spans="1:10" ht="38.85">
      <c r="A227" s="30" t="s">
        <v>634</v>
      </c>
      <c r="B227" s="2" t="s">
        <v>24</v>
      </c>
      <c r="C227" s="3">
        <v>64064410</v>
      </c>
      <c r="D227" s="16" t="s">
        <v>635</v>
      </c>
      <c r="E227" s="3">
        <v>1</v>
      </c>
      <c r="F227" s="7" t="s">
        <v>16</v>
      </c>
      <c r="G227" s="21"/>
      <c r="H227" s="21"/>
      <c r="I227" s="21"/>
      <c r="J227" s="35">
        <f t="shared" si="3"/>
        <v>0</v>
      </c>
    </row>
    <row r="228" spans="1:10" ht="38.85">
      <c r="A228" s="30" t="s">
        <v>636</v>
      </c>
      <c r="B228" s="2" t="s">
        <v>24</v>
      </c>
      <c r="C228" s="3">
        <v>64658930</v>
      </c>
      <c r="D228" s="16" t="s">
        <v>637</v>
      </c>
      <c r="E228" s="3">
        <v>1</v>
      </c>
      <c r="F228" s="7" t="s">
        <v>16</v>
      </c>
      <c r="G228" s="21"/>
      <c r="H228" s="21"/>
      <c r="I228" s="21"/>
      <c r="J228" s="35">
        <f t="shared" si="3"/>
        <v>0</v>
      </c>
    </row>
    <row r="229" spans="1:10" ht="38.85">
      <c r="A229" s="30" t="s">
        <v>638</v>
      </c>
      <c r="B229" s="2" t="s">
        <v>24</v>
      </c>
      <c r="C229" s="3">
        <v>64693034</v>
      </c>
      <c r="D229" s="16" t="s">
        <v>639</v>
      </c>
      <c r="E229" s="3">
        <v>1</v>
      </c>
      <c r="F229" s="7" t="s">
        <v>16</v>
      </c>
      <c r="G229" s="21"/>
      <c r="H229" s="21"/>
      <c r="I229" s="21"/>
      <c r="J229" s="35">
        <f t="shared" si="3"/>
        <v>0</v>
      </c>
    </row>
    <row r="230" spans="1:10" ht="38.85">
      <c r="A230" s="30" t="s">
        <v>640</v>
      </c>
      <c r="B230" s="2" t="s">
        <v>24</v>
      </c>
      <c r="C230" s="3">
        <v>64644521</v>
      </c>
      <c r="D230" s="16" t="s">
        <v>641</v>
      </c>
      <c r="E230" s="3">
        <v>1</v>
      </c>
      <c r="F230" s="7" t="s">
        <v>16</v>
      </c>
      <c r="G230" s="21"/>
      <c r="H230" s="21"/>
      <c r="I230" s="21"/>
      <c r="J230" s="35">
        <f t="shared" si="3"/>
        <v>0</v>
      </c>
    </row>
    <row r="231" spans="1:10" ht="38.85">
      <c r="A231" s="30" t="s">
        <v>642</v>
      </c>
      <c r="B231" s="2" t="s">
        <v>24</v>
      </c>
      <c r="C231" s="4" t="s">
        <v>643</v>
      </c>
      <c r="D231" s="16" t="s">
        <v>644</v>
      </c>
      <c r="E231" s="4">
        <v>8</v>
      </c>
      <c r="F231" s="7" t="s">
        <v>16</v>
      </c>
      <c r="G231" s="21"/>
      <c r="H231" s="21"/>
      <c r="I231" s="21"/>
      <c r="J231" s="35">
        <f t="shared" si="3"/>
        <v>0</v>
      </c>
    </row>
    <row r="232" spans="1:10" ht="38.85">
      <c r="A232" s="30" t="s">
        <v>645</v>
      </c>
      <c r="B232" s="2" t="s">
        <v>24</v>
      </c>
      <c r="C232" s="3" t="s">
        <v>646</v>
      </c>
      <c r="D232" s="16" t="s">
        <v>647</v>
      </c>
      <c r="E232" s="3">
        <v>1</v>
      </c>
      <c r="F232" s="7" t="s">
        <v>16</v>
      </c>
      <c r="G232" s="21"/>
      <c r="H232" s="21"/>
      <c r="I232" s="21"/>
      <c r="J232" s="35">
        <f t="shared" si="3"/>
        <v>0</v>
      </c>
    </row>
    <row r="233" spans="1:10" ht="38.85">
      <c r="A233" s="30" t="s">
        <v>648</v>
      </c>
      <c r="B233" s="2" t="s">
        <v>24</v>
      </c>
      <c r="C233" s="3" t="s">
        <v>649</v>
      </c>
      <c r="D233" s="16" t="s">
        <v>650</v>
      </c>
      <c r="E233" s="3">
        <v>1</v>
      </c>
      <c r="F233" s="7" t="s">
        <v>16</v>
      </c>
      <c r="G233" s="21"/>
      <c r="H233" s="21"/>
      <c r="I233" s="21"/>
      <c r="J233" s="35">
        <f t="shared" si="3"/>
        <v>0</v>
      </c>
    </row>
    <row r="234" spans="1:10" ht="38.85">
      <c r="A234" s="30" t="s">
        <v>651</v>
      </c>
      <c r="B234" s="2" t="s">
        <v>24</v>
      </c>
      <c r="C234" s="4" t="s">
        <v>652</v>
      </c>
      <c r="D234" s="16" t="s">
        <v>653</v>
      </c>
      <c r="E234" s="4">
        <v>3</v>
      </c>
      <c r="F234" s="7" t="s">
        <v>16</v>
      </c>
      <c r="G234" s="21"/>
      <c r="H234" s="21"/>
      <c r="I234" s="21"/>
      <c r="J234" s="35">
        <f t="shared" si="3"/>
        <v>0</v>
      </c>
    </row>
    <row r="235" spans="1:10" ht="38.85">
      <c r="A235" s="30" t="s">
        <v>654</v>
      </c>
      <c r="B235" s="2" t="s">
        <v>24</v>
      </c>
      <c r="C235" s="4" t="s">
        <v>655</v>
      </c>
      <c r="D235" s="16" t="s">
        <v>656</v>
      </c>
      <c r="E235" s="4">
        <v>48</v>
      </c>
      <c r="F235" s="7" t="s">
        <v>16</v>
      </c>
      <c r="G235" s="21"/>
      <c r="H235" s="21"/>
      <c r="I235" s="21"/>
      <c r="J235" s="35">
        <f t="shared" si="3"/>
        <v>0</v>
      </c>
    </row>
    <row r="236" spans="1:10" ht="38.85">
      <c r="A236" s="30" t="s">
        <v>657</v>
      </c>
      <c r="B236" s="2" t="s">
        <v>24</v>
      </c>
      <c r="C236" s="3" t="s">
        <v>658</v>
      </c>
      <c r="D236" s="16" t="s">
        <v>644</v>
      </c>
      <c r="E236" s="3">
        <v>4</v>
      </c>
      <c r="F236" s="7" t="s">
        <v>16</v>
      </c>
      <c r="G236" s="21"/>
      <c r="H236" s="21"/>
      <c r="I236" s="21"/>
      <c r="J236" s="35">
        <f t="shared" si="3"/>
        <v>0</v>
      </c>
    </row>
    <row r="237" spans="1:10" ht="38.85">
      <c r="A237" s="30" t="s">
        <v>659</v>
      </c>
      <c r="B237" s="2" t="s">
        <v>24</v>
      </c>
      <c r="C237" s="3">
        <v>64618164</v>
      </c>
      <c r="D237" s="16" t="s">
        <v>660</v>
      </c>
      <c r="E237" s="3">
        <v>1</v>
      </c>
      <c r="F237" s="7" t="s">
        <v>16</v>
      </c>
      <c r="G237" s="21"/>
      <c r="H237" s="21"/>
      <c r="I237" s="21"/>
      <c r="J237" s="35">
        <f t="shared" si="3"/>
        <v>0</v>
      </c>
    </row>
    <row r="238" spans="1:10" ht="25.9">
      <c r="A238" s="30" t="s">
        <v>661</v>
      </c>
      <c r="B238" s="2" t="s">
        <v>24</v>
      </c>
      <c r="C238" s="3" t="s">
        <v>662</v>
      </c>
      <c r="D238" s="16" t="s">
        <v>663</v>
      </c>
      <c r="E238" s="3">
        <v>1</v>
      </c>
      <c r="F238" s="7" t="s">
        <v>16</v>
      </c>
      <c r="G238" s="21"/>
      <c r="H238" s="21"/>
      <c r="I238" s="21"/>
      <c r="J238" s="35">
        <f t="shared" si="3"/>
        <v>0</v>
      </c>
    </row>
    <row r="239" spans="1:10" ht="38.85">
      <c r="A239" s="30" t="s">
        <v>664</v>
      </c>
      <c r="B239" s="2" t="s">
        <v>24</v>
      </c>
      <c r="C239" s="3" t="s">
        <v>665</v>
      </c>
      <c r="D239" s="16" t="s">
        <v>666</v>
      </c>
      <c r="E239" s="3">
        <v>1</v>
      </c>
      <c r="F239" s="7" t="s">
        <v>16</v>
      </c>
      <c r="G239" s="21"/>
      <c r="H239" s="21"/>
      <c r="I239" s="21"/>
      <c r="J239" s="35">
        <f t="shared" si="3"/>
        <v>0</v>
      </c>
    </row>
    <row r="240" spans="1:10" ht="38.85">
      <c r="A240" s="30" t="s">
        <v>667</v>
      </c>
      <c r="B240" s="2" t="s">
        <v>24</v>
      </c>
      <c r="C240" s="3">
        <v>68262739</v>
      </c>
      <c r="D240" s="16" t="s">
        <v>668</v>
      </c>
      <c r="E240" s="3">
        <v>1</v>
      </c>
      <c r="F240" s="7" t="s">
        <v>16</v>
      </c>
      <c r="G240" s="21"/>
      <c r="H240" s="21"/>
      <c r="I240" s="21"/>
      <c r="J240" s="35">
        <f t="shared" si="3"/>
        <v>0</v>
      </c>
    </row>
    <row r="241" spans="1:10" ht="38.85">
      <c r="A241" s="30" t="s">
        <v>669</v>
      </c>
      <c r="B241" s="2" t="s">
        <v>24</v>
      </c>
      <c r="C241" s="3">
        <v>68262712</v>
      </c>
      <c r="D241" s="16" t="s">
        <v>670</v>
      </c>
      <c r="E241" s="3">
        <v>1</v>
      </c>
      <c r="F241" s="7" t="s">
        <v>16</v>
      </c>
      <c r="G241" s="21"/>
      <c r="H241" s="21"/>
      <c r="I241" s="21"/>
      <c r="J241" s="35">
        <f t="shared" si="3"/>
        <v>0</v>
      </c>
    </row>
    <row r="242" spans="1:10" ht="38.85">
      <c r="A242" s="30" t="s">
        <v>671</v>
      </c>
      <c r="B242" s="2" t="s">
        <v>24</v>
      </c>
      <c r="C242" s="4" t="s">
        <v>672</v>
      </c>
      <c r="D242" s="16" t="s">
        <v>673</v>
      </c>
      <c r="E242" s="4">
        <v>8</v>
      </c>
      <c r="F242" s="7" t="s">
        <v>16</v>
      </c>
      <c r="G242" s="21"/>
      <c r="H242" s="21"/>
      <c r="I242" s="21"/>
      <c r="J242" s="35">
        <f t="shared" si="3"/>
        <v>0</v>
      </c>
    </row>
    <row r="243" spans="1:10" ht="38.85">
      <c r="A243" s="30" t="s">
        <v>674</v>
      </c>
      <c r="B243" s="6">
        <v>10901300004</v>
      </c>
      <c r="C243" s="4" t="s">
        <v>675</v>
      </c>
      <c r="D243" s="16" t="s">
        <v>676</v>
      </c>
      <c r="E243" s="4">
        <v>3</v>
      </c>
      <c r="F243" s="7" t="s">
        <v>16</v>
      </c>
      <c r="G243" s="21"/>
      <c r="H243" s="21"/>
      <c r="I243" s="21"/>
      <c r="J243" s="35">
        <f t="shared" si="3"/>
        <v>0</v>
      </c>
    </row>
    <row r="244" spans="1:10" ht="25.9">
      <c r="A244" s="30" t="s">
        <v>677</v>
      </c>
      <c r="B244" s="2" t="s">
        <v>24</v>
      </c>
      <c r="C244" s="4" t="s">
        <v>678</v>
      </c>
      <c r="D244" s="16" t="s">
        <v>679</v>
      </c>
      <c r="E244" s="4">
        <v>1</v>
      </c>
      <c r="F244" s="7" t="s">
        <v>16</v>
      </c>
      <c r="G244" s="21"/>
      <c r="H244" s="21"/>
      <c r="I244" s="21"/>
      <c r="J244" s="35">
        <f t="shared" si="3"/>
        <v>0</v>
      </c>
    </row>
    <row r="245" spans="1:10" ht="25.9">
      <c r="A245" s="30" t="s">
        <v>680</v>
      </c>
      <c r="B245" s="2" t="s">
        <v>24</v>
      </c>
      <c r="C245" s="3" t="s">
        <v>681</v>
      </c>
      <c r="D245" s="16" t="s">
        <v>682</v>
      </c>
      <c r="E245" s="3">
        <v>1</v>
      </c>
      <c r="F245" s="7" t="s">
        <v>16</v>
      </c>
      <c r="G245" s="21"/>
      <c r="H245" s="21"/>
      <c r="I245" s="21"/>
      <c r="J245" s="35">
        <f t="shared" si="3"/>
        <v>0</v>
      </c>
    </row>
    <row r="246" spans="1:10" ht="38.85">
      <c r="A246" s="30" t="s">
        <v>683</v>
      </c>
      <c r="B246" s="2" t="s">
        <v>24</v>
      </c>
      <c r="C246" s="3" t="s">
        <v>684</v>
      </c>
      <c r="D246" s="16" t="s">
        <v>685</v>
      </c>
      <c r="E246" s="3">
        <v>1</v>
      </c>
      <c r="F246" s="7" t="s">
        <v>16</v>
      </c>
      <c r="G246" s="21"/>
      <c r="H246" s="21"/>
      <c r="I246" s="21"/>
      <c r="J246" s="35">
        <f t="shared" si="3"/>
        <v>0</v>
      </c>
    </row>
    <row r="247" spans="1:10" ht="38.85">
      <c r="A247" s="30" t="s">
        <v>686</v>
      </c>
      <c r="B247" s="6">
        <v>10903300092</v>
      </c>
      <c r="C247" s="3" t="s">
        <v>687</v>
      </c>
      <c r="D247" s="16" t="s">
        <v>685</v>
      </c>
      <c r="E247" s="3">
        <v>1</v>
      </c>
      <c r="F247" s="7" t="s">
        <v>16</v>
      </c>
      <c r="G247" s="21"/>
      <c r="H247" s="21"/>
      <c r="I247" s="21"/>
      <c r="J247" s="35">
        <f t="shared" si="3"/>
        <v>0</v>
      </c>
    </row>
    <row r="248" spans="1:10" ht="38.85">
      <c r="A248" s="30" t="s">
        <v>688</v>
      </c>
      <c r="B248" s="2" t="s">
        <v>24</v>
      </c>
      <c r="C248" s="1" t="s">
        <v>689</v>
      </c>
      <c r="D248" s="16" t="s">
        <v>690</v>
      </c>
      <c r="E248" s="1">
        <v>3</v>
      </c>
      <c r="F248" s="7" t="s">
        <v>16</v>
      </c>
      <c r="G248" s="21"/>
      <c r="H248" s="21"/>
      <c r="I248" s="21"/>
      <c r="J248" s="35">
        <f t="shared" si="3"/>
        <v>0</v>
      </c>
    </row>
    <row r="249" spans="1:10" ht="51.6">
      <c r="A249" s="30" t="s">
        <v>691</v>
      </c>
      <c r="B249" s="6">
        <v>11200300034</v>
      </c>
      <c r="C249" s="1" t="s">
        <v>692</v>
      </c>
      <c r="D249" s="16" t="s">
        <v>693</v>
      </c>
      <c r="E249" s="1">
        <v>1</v>
      </c>
      <c r="F249" s="7" t="s">
        <v>16</v>
      </c>
      <c r="G249" s="21"/>
      <c r="H249" s="21"/>
      <c r="I249" s="21"/>
      <c r="J249" s="35">
        <f t="shared" si="3"/>
        <v>0</v>
      </c>
    </row>
    <row r="250" spans="1:10" ht="38.85">
      <c r="A250" s="30" t="s">
        <v>694</v>
      </c>
      <c r="B250" s="6">
        <v>11200300022</v>
      </c>
      <c r="C250" s="4" t="s">
        <v>695</v>
      </c>
      <c r="D250" s="16" t="s">
        <v>696</v>
      </c>
      <c r="E250" s="4">
        <v>3</v>
      </c>
      <c r="F250" s="7" t="s">
        <v>16</v>
      </c>
      <c r="G250" s="21"/>
      <c r="H250" s="21"/>
      <c r="I250" s="21"/>
      <c r="J250" s="35">
        <f t="shared" si="3"/>
        <v>0</v>
      </c>
    </row>
    <row r="251" spans="1:10" ht="38.85">
      <c r="A251" s="30" t="s">
        <v>697</v>
      </c>
      <c r="B251" s="2" t="s">
        <v>24</v>
      </c>
      <c r="C251" s="3">
        <v>63998931</v>
      </c>
      <c r="D251" s="16" t="s">
        <v>698</v>
      </c>
      <c r="E251" s="3">
        <v>1</v>
      </c>
      <c r="F251" s="7" t="s">
        <v>16</v>
      </c>
      <c r="G251" s="21"/>
      <c r="H251" s="21"/>
      <c r="I251" s="21"/>
      <c r="J251" s="35">
        <f t="shared" si="3"/>
        <v>0</v>
      </c>
    </row>
    <row r="252" spans="1:10" ht="38.85">
      <c r="A252" s="30" t="s">
        <v>699</v>
      </c>
      <c r="B252" s="2" t="s">
        <v>24</v>
      </c>
      <c r="C252" s="1" t="s">
        <v>700</v>
      </c>
      <c r="D252" s="16" t="s">
        <v>701</v>
      </c>
      <c r="E252" s="1">
        <v>1</v>
      </c>
      <c r="F252" s="7" t="s">
        <v>16</v>
      </c>
      <c r="G252" s="21"/>
      <c r="H252" s="21"/>
      <c r="I252" s="21"/>
      <c r="J252" s="35">
        <f t="shared" si="3"/>
        <v>0</v>
      </c>
    </row>
    <row r="253" spans="1:10" ht="25.9">
      <c r="A253" s="30" t="s">
        <v>702</v>
      </c>
      <c r="B253" s="6">
        <v>11200300035</v>
      </c>
      <c r="C253" s="1" t="s">
        <v>703</v>
      </c>
      <c r="D253" s="16" t="s">
        <v>704</v>
      </c>
      <c r="E253" s="1">
        <v>1</v>
      </c>
      <c r="F253" s="7" t="s">
        <v>16</v>
      </c>
      <c r="G253" s="21"/>
      <c r="H253" s="21"/>
      <c r="I253" s="21"/>
      <c r="J253" s="35">
        <f t="shared" si="3"/>
        <v>0</v>
      </c>
    </row>
    <row r="254" spans="1:10" ht="38.85">
      <c r="A254" s="30" t="s">
        <v>705</v>
      </c>
      <c r="B254" s="2">
        <v>11200300033</v>
      </c>
      <c r="C254" s="3" t="s">
        <v>706</v>
      </c>
      <c r="D254" s="16" t="s">
        <v>707</v>
      </c>
      <c r="E254" s="3">
        <v>1</v>
      </c>
      <c r="F254" s="7" t="s">
        <v>16</v>
      </c>
      <c r="G254" s="21"/>
      <c r="H254" s="21"/>
      <c r="I254" s="21"/>
      <c r="J254" s="35">
        <f t="shared" si="3"/>
        <v>0</v>
      </c>
    </row>
    <row r="255" spans="1:10" ht="38.85">
      <c r="A255" s="30" t="s">
        <v>708</v>
      </c>
      <c r="B255" s="6">
        <v>11200300021</v>
      </c>
      <c r="C255" s="4" t="s">
        <v>709</v>
      </c>
      <c r="D255" s="16" t="s">
        <v>710</v>
      </c>
      <c r="E255" s="4">
        <v>3</v>
      </c>
      <c r="F255" s="7" t="s">
        <v>16</v>
      </c>
      <c r="G255" s="21"/>
      <c r="H255" s="21"/>
      <c r="I255" s="21"/>
      <c r="J255" s="35">
        <f t="shared" si="3"/>
        <v>0</v>
      </c>
    </row>
    <row r="256" spans="1:10" ht="38.85">
      <c r="A256" s="30" t="s">
        <v>711</v>
      </c>
      <c r="B256" s="6">
        <v>11200300019</v>
      </c>
      <c r="C256" s="4" t="s">
        <v>712</v>
      </c>
      <c r="D256" s="16" t="s">
        <v>713</v>
      </c>
      <c r="E256" s="4">
        <v>3</v>
      </c>
      <c r="F256" s="7" t="s">
        <v>16</v>
      </c>
      <c r="G256" s="21"/>
      <c r="H256" s="21"/>
      <c r="I256" s="21"/>
      <c r="J256" s="35">
        <f t="shared" si="3"/>
        <v>0</v>
      </c>
    </row>
    <row r="257" spans="1:10" ht="38.85">
      <c r="A257" s="30" t="s">
        <v>714</v>
      </c>
      <c r="B257" s="6">
        <v>11200300020</v>
      </c>
      <c r="C257" s="4" t="s">
        <v>715</v>
      </c>
      <c r="D257" s="16" t="s">
        <v>716</v>
      </c>
      <c r="E257" s="4">
        <v>3</v>
      </c>
      <c r="F257" s="7" t="s">
        <v>16</v>
      </c>
      <c r="G257" s="21"/>
      <c r="H257" s="21"/>
      <c r="I257" s="21"/>
      <c r="J257" s="35">
        <f t="shared" si="3"/>
        <v>0</v>
      </c>
    </row>
    <row r="258" spans="1:10" ht="51.6">
      <c r="A258" s="30" t="s">
        <v>717</v>
      </c>
      <c r="B258" s="2" t="s">
        <v>24</v>
      </c>
      <c r="C258" s="4" t="s">
        <v>718</v>
      </c>
      <c r="D258" s="16" t="s">
        <v>719</v>
      </c>
      <c r="E258" s="4">
        <v>8</v>
      </c>
      <c r="F258" s="7" t="s">
        <v>16</v>
      </c>
      <c r="G258" s="21"/>
      <c r="H258" s="21"/>
      <c r="I258" s="21"/>
      <c r="J258" s="35">
        <f t="shared" si="3"/>
        <v>0</v>
      </c>
    </row>
    <row r="259" spans="1:10" ht="25.9">
      <c r="A259" s="30" t="s">
        <v>720</v>
      </c>
      <c r="B259" s="2" t="s">
        <v>24</v>
      </c>
      <c r="C259" s="3">
        <v>68284970</v>
      </c>
      <c r="D259" s="16" t="s">
        <v>721</v>
      </c>
      <c r="E259" s="3">
        <v>1</v>
      </c>
      <c r="F259" s="7" t="s">
        <v>16</v>
      </c>
      <c r="G259" s="21"/>
      <c r="H259" s="21"/>
      <c r="I259" s="21"/>
      <c r="J259" s="35">
        <f t="shared" si="3"/>
        <v>0</v>
      </c>
    </row>
    <row r="260" spans="1:10" ht="25.9">
      <c r="A260" s="30" t="s">
        <v>722</v>
      </c>
      <c r="B260" s="2" t="s">
        <v>24</v>
      </c>
      <c r="C260" s="3">
        <v>68285046</v>
      </c>
      <c r="D260" s="16" t="s">
        <v>721</v>
      </c>
      <c r="E260" s="3">
        <v>1</v>
      </c>
      <c r="F260" s="7" t="s">
        <v>16</v>
      </c>
      <c r="G260" s="21"/>
      <c r="H260" s="21"/>
      <c r="I260" s="21"/>
      <c r="J260" s="35">
        <f t="shared" si="3"/>
        <v>0</v>
      </c>
    </row>
    <row r="261" spans="1:10" ht="38.85">
      <c r="A261" s="30" t="s">
        <v>723</v>
      </c>
      <c r="B261" s="2" t="s">
        <v>24</v>
      </c>
      <c r="C261" s="4" t="s">
        <v>724</v>
      </c>
      <c r="D261" s="16" t="s">
        <v>725</v>
      </c>
      <c r="E261" s="4">
        <v>8</v>
      </c>
      <c r="F261" s="7" t="s">
        <v>16</v>
      </c>
      <c r="G261" s="21"/>
      <c r="H261" s="21"/>
      <c r="I261" s="21"/>
      <c r="J261" s="35">
        <f t="shared" si="3"/>
        <v>0</v>
      </c>
    </row>
    <row r="262" spans="1:10" ht="38.85">
      <c r="A262" s="30" t="s">
        <v>726</v>
      </c>
      <c r="B262" s="2" t="s">
        <v>24</v>
      </c>
      <c r="C262" s="3" t="s">
        <v>727</v>
      </c>
      <c r="D262" s="16" t="s">
        <v>728</v>
      </c>
      <c r="E262" s="3">
        <v>1</v>
      </c>
      <c r="F262" s="7" t="s">
        <v>16</v>
      </c>
      <c r="G262" s="21"/>
      <c r="H262" s="21"/>
      <c r="I262" s="21"/>
      <c r="J262" s="35">
        <f t="shared" si="3"/>
        <v>0</v>
      </c>
    </row>
    <row r="263" spans="1:10" ht="38.85">
      <c r="A263" s="30" t="s">
        <v>729</v>
      </c>
      <c r="B263" s="2" t="s">
        <v>24</v>
      </c>
      <c r="C263" s="3" t="s">
        <v>730</v>
      </c>
      <c r="D263" s="16" t="s">
        <v>728</v>
      </c>
      <c r="E263" s="3">
        <v>1</v>
      </c>
      <c r="F263" s="7" t="s">
        <v>16</v>
      </c>
      <c r="G263" s="21"/>
      <c r="H263" s="21"/>
      <c r="I263" s="21"/>
      <c r="J263" s="35">
        <f t="shared" si="3"/>
        <v>0</v>
      </c>
    </row>
    <row r="264" spans="1:10" ht="38.85">
      <c r="A264" s="30" t="s">
        <v>731</v>
      </c>
      <c r="B264" s="2" t="s">
        <v>24</v>
      </c>
      <c r="C264" s="3" t="s">
        <v>732</v>
      </c>
      <c r="D264" s="16" t="s">
        <v>728</v>
      </c>
      <c r="E264" s="3">
        <v>1</v>
      </c>
      <c r="F264" s="7" t="s">
        <v>16</v>
      </c>
      <c r="G264" s="21"/>
      <c r="H264" s="21"/>
      <c r="I264" s="21"/>
      <c r="J264" s="35">
        <f t="shared" ref="J264:J327" si="4">E264*I264</f>
        <v>0</v>
      </c>
    </row>
    <row r="265" spans="1:10" ht="27.75" customHeight="1">
      <c r="A265" s="30" t="s">
        <v>733</v>
      </c>
      <c r="B265" s="2" t="s">
        <v>24</v>
      </c>
      <c r="C265" s="3" t="s">
        <v>734</v>
      </c>
      <c r="D265" s="16" t="s">
        <v>728</v>
      </c>
      <c r="E265" s="3">
        <v>1</v>
      </c>
      <c r="F265" s="7" t="s">
        <v>16</v>
      </c>
      <c r="G265" s="21"/>
      <c r="H265" s="21"/>
      <c r="I265" s="21"/>
      <c r="J265" s="35">
        <f t="shared" si="4"/>
        <v>0</v>
      </c>
    </row>
    <row r="266" spans="1:10" ht="38.85">
      <c r="A266" s="30" t="s">
        <v>735</v>
      </c>
      <c r="B266" s="2" t="s">
        <v>24</v>
      </c>
      <c r="C266" s="3">
        <v>58948276</v>
      </c>
      <c r="D266" s="16" t="s">
        <v>736</v>
      </c>
      <c r="E266" s="3">
        <v>1</v>
      </c>
      <c r="F266" s="7" t="s">
        <v>16</v>
      </c>
      <c r="G266" s="21"/>
      <c r="H266" s="21"/>
      <c r="I266" s="21"/>
      <c r="J266" s="35">
        <f t="shared" si="4"/>
        <v>0</v>
      </c>
    </row>
    <row r="267" spans="1:10" ht="38.85">
      <c r="A267" s="30" t="s">
        <v>737</v>
      </c>
      <c r="B267" s="2" t="s">
        <v>24</v>
      </c>
      <c r="C267" s="3" t="s">
        <v>738</v>
      </c>
      <c r="D267" s="16" t="s">
        <v>739</v>
      </c>
      <c r="E267" s="3">
        <v>1</v>
      </c>
      <c r="F267" s="7" t="s">
        <v>16</v>
      </c>
      <c r="G267" s="21"/>
      <c r="H267" s="21"/>
      <c r="I267" s="21"/>
      <c r="J267" s="35">
        <f t="shared" si="4"/>
        <v>0</v>
      </c>
    </row>
    <row r="268" spans="1:10" ht="38.85">
      <c r="A268" s="30" t="s">
        <v>740</v>
      </c>
      <c r="B268" s="2" t="s">
        <v>24</v>
      </c>
      <c r="C268" s="3" t="s">
        <v>741</v>
      </c>
      <c r="D268" s="16" t="s">
        <v>739</v>
      </c>
      <c r="E268" s="3">
        <v>1</v>
      </c>
      <c r="F268" s="7" t="s">
        <v>16</v>
      </c>
      <c r="G268" s="21"/>
      <c r="H268" s="21"/>
      <c r="I268" s="21"/>
      <c r="J268" s="35">
        <f t="shared" si="4"/>
        <v>0</v>
      </c>
    </row>
    <row r="269" spans="1:10" ht="25.9">
      <c r="A269" s="30" t="s">
        <v>742</v>
      </c>
      <c r="B269" s="2" t="s">
        <v>24</v>
      </c>
      <c r="C269" s="3" t="s">
        <v>743</v>
      </c>
      <c r="D269" s="16" t="s">
        <v>744</v>
      </c>
      <c r="E269" s="3">
        <v>1</v>
      </c>
      <c r="F269" s="7" t="s">
        <v>16</v>
      </c>
      <c r="G269" s="21"/>
      <c r="H269" s="21"/>
      <c r="I269" s="21"/>
      <c r="J269" s="35">
        <f t="shared" si="4"/>
        <v>0</v>
      </c>
    </row>
    <row r="270" spans="1:10" ht="25.9">
      <c r="A270" s="30" t="s">
        <v>745</v>
      </c>
      <c r="B270" s="2" t="s">
        <v>24</v>
      </c>
      <c r="C270" s="3" t="s">
        <v>746</v>
      </c>
      <c r="D270" s="16" t="s">
        <v>747</v>
      </c>
      <c r="E270" s="3">
        <v>1</v>
      </c>
      <c r="F270" s="7" t="s">
        <v>16</v>
      </c>
      <c r="G270" s="21"/>
      <c r="H270" s="21"/>
      <c r="I270" s="21"/>
      <c r="J270" s="35">
        <f t="shared" si="4"/>
        <v>0</v>
      </c>
    </row>
    <row r="271" spans="1:10" ht="25.9">
      <c r="A271" s="30" t="s">
        <v>748</v>
      </c>
      <c r="B271" s="2" t="s">
        <v>24</v>
      </c>
      <c r="C271" s="3" t="s">
        <v>749</v>
      </c>
      <c r="D271" s="16" t="s">
        <v>750</v>
      </c>
      <c r="E271" s="3">
        <v>1</v>
      </c>
      <c r="F271" s="7" t="s">
        <v>16</v>
      </c>
      <c r="G271" s="21"/>
      <c r="H271" s="21"/>
      <c r="I271" s="21"/>
      <c r="J271" s="35">
        <f t="shared" si="4"/>
        <v>0</v>
      </c>
    </row>
    <row r="272" spans="1:10" ht="38.85">
      <c r="A272" s="30" t="s">
        <v>751</v>
      </c>
      <c r="B272" s="2" t="s">
        <v>24</v>
      </c>
      <c r="C272" s="3">
        <v>58948250</v>
      </c>
      <c r="D272" s="16" t="s">
        <v>752</v>
      </c>
      <c r="E272" s="3">
        <v>1</v>
      </c>
      <c r="F272" s="7" t="s">
        <v>16</v>
      </c>
      <c r="G272" s="21"/>
      <c r="H272" s="21"/>
      <c r="I272" s="21"/>
      <c r="J272" s="35">
        <f t="shared" si="4"/>
        <v>0</v>
      </c>
    </row>
    <row r="273" spans="1:10" ht="25.9">
      <c r="A273" s="30" t="s">
        <v>753</v>
      </c>
      <c r="B273" s="2" t="s">
        <v>24</v>
      </c>
      <c r="C273" s="3">
        <v>68639603</v>
      </c>
      <c r="D273" s="16" t="s">
        <v>754</v>
      </c>
      <c r="E273" s="3">
        <v>1</v>
      </c>
      <c r="F273" s="7" t="s">
        <v>16</v>
      </c>
      <c r="G273" s="21"/>
      <c r="H273" s="21"/>
      <c r="I273" s="21"/>
      <c r="J273" s="35">
        <f t="shared" si="4"/>
        <v>0</v>
      </c>
    </row>
    <row r="274" spans="1:10" ht="25.9">
      <c r="A274" s="30" t="s">
        <v>755</v>
      </c>
      <c r="B274" s="2" t="s">
        <v>24</v>
      </c>
      <c r="C274" s="3">
        <v>64400339</v>
      </c>
      <c r="D274" s="16" t="s">
        <v>756</v>
      </c>
      <c r="E274" s="3">
        <v>1</v>
      </c>
      <c r="F274" s="7" t="s">
        <v>16</v>
      </c>
      <c r="G274" s="21"/>
      <c r="H274" s="21"/>
      <c r="I274" s="21"/>
      <c r="J274" s="35">
        <f t="shared" si="4"/>
        <v>0</v>
      </c>
    </row>
    <row r="275" spans="1:10" ht="38.85">
      <c r="A275" s="30" t="s">
        <v>757</v>
      </c>
      <c r="B275" s="2" t="s">
        <v>24</v>
      </c>
      <c r="C275" s="3">
        <v>61046534</v>
      </c>
      <c r="D275" s="16" t="s">
        <v>758</v>
      </c>
      <c r="E275" s="3">
        <v>1</v>
      </c>
      <c r="F275" s="7" t="s">
        <v>16</v>
      </c>
      <c r="G275" s="21"/>
      <c r="H275" s="21"/>
      <c r="I275" s="21"/>
      <c r="J275" s="35">
        <f t="shared" si="4"/>
        <v>0</v>
      </c>
    </row>
    <row r="276" spans="1:10" ht="25.9">
      <c r="A276" s="30" t="s">
        <v>759</v>
      </c>
      <c r="B276" s="2" t="s">
        <v>24</v>
      </c>
      <c r="C276" s="3">
        <v>10025494</v>
      </c>
      <c r="D276" s="16" t="s">
        <v>760</v>
      </c>
      <c r="E276" s="3">
        <v>1</v>
      </c>
      <c r="F276" s="7" t="s">
        <v>16</v>
      </c>
      <c r="G276" s="21"/>
      <c r="H276" s="21"/>
      <c r="I276" s="21"/>
      <c r="J276" s="35">
        <f t="shared" si="4"/>
        <v>0</v>
      </c>
    </row>
    <row r="277" spans="1:10" ht="38.85">
      <c r="A277" s="30" t="s">
        <v>761</v>
      </c>
      <c r="B277" s="2" t="s">
        <v>24</v>
      </c>
      <c r="C277" s="3" t="s">
        <v>762</v>
      </c>
      <c r="D277" s="16" t="s">
        <v>728</v>
      </c>
      <c r="E277" s="3">
        <v>1</v>
      </c>
      <c r="F277" s="7" t="s">
        <v>16</v>
      </c>
      <c r="G277" s="21"/>
      <c r="H277" s="21"/>
      <c r="I277" s="21"/>
      <c r="J277" s="35">
        <f t="shared" si="4"/>
        <v>0</v>
      </c>
    </row>
    <row r="278" spans="1:10" ht="38.85">
      <c r="A278" s="30" t="s">
        <v>763</v>
      </c>
      <c r="B278" s="2" t="s">
        <v>24</v>
      </c>
      <c r="C278" s="3" t="s">
        <v>764</v>
      </c>
      <c r="D278" s="16" t="s">
        <v>728</v>
      </c>
      <c r="E278" s="3">
        <v>1</v>
      </c>
      <c r="F278" s="7" t="s">
        <v>16</v>
      </c>
      <c r="G278" s="21"/>
      <c r="H278" s="21"/>
      <c r="I278" s="21"/>
      <c r="J278" s="35">
        <f t="shared" si="4"/>
        <v>0</v>
      </c>
    </row>
    <row r="279" spans="1:10" ht="38.85">
      <c r="A279" s="30" t="s">
        <v>765</v>
      </c>
      <c r="B279" s="2" t="s">
        <v>24</v>
      </c>
      <c r="C279" s="3">
        <v>68469325</v>
      </c>
      <c r="D279" s="16" t="s">
        <v>766</v>
      </c>
      <c r="E279" s="3">
        <v>1</v>
      </c>
      <c r="F279" s="7" t="s">
        <v>16</v>
      </c>
      <c r="G279" s="21"/>
      <c r="H279" s="21"/>
      <c r="I279" s="21"/>
      <c r="J279" s="35">
        <f t="shared" si="4"/>
        <v>0</v>
      </c>
    </row>
    <row r="280" spans="1:10" ht="38.85">
      <c r="A280" s="30" t="s">
        <v>767</v>
      </c>
      <c r="B280" s="2" t="s">
        <v>24</v>
      </c>
      <c r="C280" s="4" t="s">
        <v>768</v>
      </c>
      <c r="D280" s="16" t="s">
        <v>769</v>
      </c>
      <c r="E280" s="4">
        <v>1</v>
      </c>
      <c r="F280" s="7" t="s">
        <v>16</v>
      </c>
      <c r="G280" s="21"/>
      <c r="H280" s="21"/>
      <c r="I280" s="21"/>
      <c r="J280" s="35">
        <f t="shared" si="4"/>
        <v>0</v>
      </c>
    </row>
    <row r="281" spans="1:10" ht="38.85">
      <c r="A281" s="30" t="s">
        <v>770</v>
      </c>
      <c r="B281" s="2" t="s">
        <v>24</v>
      </c>
      <c r="C281" s="4" t="s">
        <v>771</v>
      </c>
      <c r="D281" s="16" t="s">
        <v>772</v>
      </c>
      <c r="E281" s="4">
        <v>24</v>
      </c>
      <c r="F281" s="7" t="s">
        <v>16</v>
      </c>
      <c r="G281" s="21"/>
      <c r="H281" s="21"/>
      <c r="I281" s="21"/>
      <c r="J281" s="35">
        <f t="shared" si="4"/>
        <v>0</v>
      </c>
    </row>
    <row r="282" spans="1:10" ht="51.6">
      <c r="A282" s="30" t="s">
        <v>773</v>
      </c>
      <c r="B282" s="2" t="s">
        <v>24</v>
      </c>
      <c r="C282" s="4" t="s">
        <v>774</v>
      </c>
      <c r="D282" s="16" t="s">
        <v>775</v>
      </c>
      <c r="E282" s="4">
        <v>2</v>
      </c>
      <c r="F282" s="7" t="s">
        <v>16</v>
      </c>
      <c r="G282" s="21"/>
      <c r="H282" s="21"/>
      <c r="I282" s="21"/>
      <c r="J282" s="35">
        <f t="shared" si="4"/>
        <v>0</v>
      </c>
    </row>
    <row r="283" spans="1:10" ht="51.6">
      <c r="A283" s="30" t="s">
        <v>776</v>
      </c>
      <c r="B283" s="2" t="s">
        <v>24</v>
      </c>
      <c r="C283" s="4" t="s">
        <v>777</v>
      </c>
      <c r="D283" s="16" t="s">
        <v>778</v>
      </c>
      <c r="E283" s="4">
        <v>4</v>
      </c>
      <c r="F283" s="7" t="s">
        <v>16</v>
      </c>
      <c r="G283" s="21"/>
      <c r="H283" s="21"/>
      <c r="I283" s="21"/>
      <c r="J283" s="35">
        <f t="shared" si="4"/>
        <v>0</v>
      </c>
    </row>
    <row r="284" spans="1:10" ht="51.6">
      <c r="A284" s="30" t="s">
        <v>779</v>
      </c>
      <c r="B284" s="2" t="s">
        <v>24</v>
      </c>
      <c r="C284" s="3" t="s">
        <v>780</v>
      </c>
      <c r="D284" s="16" t="s">
        <v>781</v>
      </c>
      <c r="E284" s="3">
        <v>1</v>
      </c>
      <c r="F284" s="7" t="s">
        <v>16</v>
      </c>
      <c r="G284" s="21"/>
      <c r="H284" s="21"/>
      <c r="I284" s="21"/>
      <c r="J284" s="35">
        <f t="shared" si="4"/>
        <v>0</v>
      </c>
    </row>
    <row r="285" spans="1:10" ht="51.6">
      <c r="A285" s="30" t="s">
        <v>782</v>
      </c>
      <c r="B285" s="2" t="s">
        <v>24</v>
      </c>
      <c r="C285" s="3" t="s">
        <v>783</v>
      </c>
      <c r="D285" s="16" t="s">
        <v>784</v>
      </c>
      <c r="E285" s="3">
        <v>2</v>
      </c>
      <c r="F285" s="7" t="s">
        <v>16</v>
      </c>
      <c r="G285" s="21"/>
      <c r="H285" s="21"/>
      <c r="I285" s="21"/>
      <c r="J285" s="35">
        <f t="shared" si="4"/>
        <v>0</v>
      </c>
    </row>
    <row r="286" spans="1:10" ht="51.6">
      <c r="A286" s="30" t="s">
        <v>785</v>
      </c>
      <c r="B286" s="2" t="s">
        <v>24</v>
      </c>
      <c r="C286" s="4" t="s">
        <v>786</v>
      </c>
      <c r="D286" s="16" t="s">
        <v>787</v>
      </c>
      <c r="E286" s="4">
        <v>1</v>
      </c>
      <c r="F286" s="7" t="s">
        <v>16</v>
      </c>
      <c r="G286" s="21"/>
      <c r="H286" s="21"/>
      <c r="I286" s="21"/>
      <c r="J286" s="35">
        <f t="shared" si="4"/>
        <v>0</v>
      </c>
    </row>
    <row r="287" spans="1:10" ht="38.85">
      <c r="A287" s="30" t="s">
        <v>788</v>
      </c>
      <c r="B287" s="2" t="s">
        <v>24</v>
      </c>
      <c r="C287" s="7" t="s">
        <v>789</v>
      </c>
      <c r="D287" s="16" t="s">
        <v>790</v>
      </c>
      <c r="E287" s="7">
        <v>2</v>
      </c>
      <c r="F287" s="7" t="s">
        <v>16</v>
      </c>
      <c r="G287" s="21"/>
      <c r="H287" s="21"/>
      <c r="I287" s="21"/>
      <c r="J287" s="35">
        <f t="shared" si="4"/>
        <v>0</v>
      </c>
    </row>
    <row r="288" spans="1:10" ht="25.9">
      <c r="A288" s="30" t="s">
        <v>791</v>
      </c>
      <c r="B288" s="2" t="s">
        <v>24</v>
      </c>
      <c r="C288" s="4" t="s">
        <v>792</v>
      </c>
      <c r="D288" s="16" t="s">
        <v>793</v>
      </c>
      <c r="E288" s="4">
        <v>12</v>
      </c>
      <c r="F288" s="7" t="s">
        <v>16</v>
      </c>
      <c r="G288" s="21"/>
      <c r="H288" s="21"/>
      <c r="I288" s="21"/>
      <c r="J288" s="35">
        <f t="shared" si="4"/>
        <v>0</v>
      </c>
    </row>
    <row r="289" spans="1:10" ht="25.9">
      <c r="A289" s="30" t="s">
        <v>794</v>
      </c>
      <c r="B289" s="2" t="s">
        <v>24</v>
      </c>
      <c r="C289" s="3" t="s">
        <v>795</v>
      </c>
      <c r="D289" s="16" t="s">
        <v>796</v>
      </c>
      <c r="E289" s="3">
        <v>1</v>
      </c>
      <c r="F289" s="7" t="s">
        <v>16</v>
      </c>
      <c r="G289" s="21"/>
      <c r="H289" s="21"/>
      <c r="I289" s="21"/>
      <c r="J289" s="35">
        <f t="shared" si="4"/>
        <v>0</v>
      </c>
    </row>
    <row r="290" spans="1:10" ht="25.9">
      <c r="A290" s="30" t="s">
        <v>797</v>
      </c>
      <c r="B290" s="6">
        <v>10903300097</v>
      </c>
      <c r="C290" s="4" t="s">
        <v>798</v>
      </c>
      <c r="D290" s="16" t="s">
        <v>799</v>
      </c>
      <c r="E290" s="4">
        <v>2</v>
      </c>
      <c r="F290" s="7" t="s">
        <v>16</v>
      </c>
      <c r="G290" s="21"/>
      <c r="H290" s="21"/>
      <c r="I290" s="21"/>
      <c r="J290" s="35">
        <f t="shared" si="4"/>
        <v>0</v>
      </c>
    </row>
    <row r="291" spans="1:10" ht="38.85">
      <c r="A291" s="30" t="s">
        <v>800</v>
      </c>
      <c r="B291" s="6">
        <v>10903300100</v>
      </c>
      <c r="C291" s="4" t="s">
        <v>801</v>
      </c>
      <c r="D291" s="16" t="s">
        <v>802</v>
      </c>
      <c r="E291" s="4">
        <v>1</v>
      </c>
      <c r="F291" s="7" t="s">
        <v>16</v>
      </c>
      <c r="G291" s="21"/>
      <c r="H291" s="21"/>
      <c r="I291" s="21"/>
      <c r="J291" s="35">
        <f t="shared" si="4"/>
        <v>0</v>
      </c>
    </row>
    <row r="292" spans="1:10" ht="25.9">
      <c r="A292" s="30" t="s">
        <v>803</v>
      </c>
      <c r="B292" s="2" t="s">
        <v>24</v>
      </c>
      <c r="C292" s="1" t="s">
        <v>804</v>
      </c>
      <c r="D292" s="16" t="s">
        <v>805</v>
      </c>
      <c r="E292" s="1">
        <v>1</v>
      </c>
      <c r="F292" s="7" t="s">
        <v>16</v>
      </c>
      <c r="G292" s="21"/>
      <c r="H292" s="21"/>
      <c r="I292" s="21"/>
      <c r="J292" s="35">
        <f t="shared" si="4"/>
        <v>0</v>
      </c>
    </row>
    <row r="293" spans="1:10" ht="25.9">
      <c r="A293" s="30" t="s">
        <v>806</v>
      </c>
      <c r="B293" s="2" t="s">
        <v>24</v>
      </c>
      <c r="C293" s="1" t="s">
        <v>807</v>
      </c>
      <c r="D293" s="16" t="s">
        <v>808</v>
      </c>
      <c r="E293" s="1">
        <v>1</v>
      </c>
      <c r="F293" s="7" t="s">
        <v>16</v>
      </c>
      <c r="G293" s="21"/>
      <c r="H293" s="21"/>
      <c r="I293" s="21"/>
      <c r="J293" s="35">
        <f t="shared" si="4"/>
        <v>0</v>
      </c>
    </row>
    <row r="294" spans="1:10" ht="38.85">
      <c r="A294" s="30" t="s">
        <v>809</v>
      </c>
      <c r="B294" s="2" t="s">
        <v>24</v>
      </c>
      <c r="C294" s="4">
        <v>10028850</v>
      </c>
      <c r="D294" s="16" t="s">
        <v>810</v>
      </c>
      <c r="E294" s="4">
        <v>2</v>
      </c>
      <c r="F294" s="7" t="s">
        <v>16</v>
      </c>
      <c r="G294" s="21"/>
      <c r="H294" s="21"/>
      <c r="I294" s="21"/>
      <c r="J294" s="35">
        <f t="shared" si="4"/>
        <v>0</v>
      </c>
    </row>
    <row r="295" spans="1:10" ht="38.85">
      <c r="A295" s="30" t="s">
        <v>811</v>
      </c>
      <c r="B295" s="2" t="s">
        <v>24</v>
      </c>
      <c r="C295" s="3">
        <v>64550993</v>
      </c>
      <c r="D295" s="13" t="s">
        <v>812</v>
      </c>
      <c r="E295" s="3">
        <v>1</v>
      </c>
      <c r="F295" s="7" t="s">
        <v>16</v>
      </c>
      <c r="G295" s="21"/>
      <c r="H295" s="21"/>
      <c r="I295" s="21"/>
      <c r="J295" s="35">
        <f t="shared" si="4"/>
        <v>0</v>
      </c>
    </row>
    <row r="296" spans="1:10" ht="25.9">
      <c r="A296" s="30" t="s">
        <v>813</v>
      </c>
      <c r="B296" s="2" t="s">
        <v>24</v>
      </c>
      <c r="C296" s="1" t="s">
        <v>814</v>
      </c>
      <c r="D296" s="13" t="s">
        <v>815</v>
      </c>
      <c r="E296" s="1">
        <v>1</v>
      </c>
      <c r="F296" s="7" t="s">
        <v>16</v>
      </c>
      <c r="G296" s="21"/>
      <c r="H296" s="21"/>
      <c r="I296" s="21"/>
      <c r="J296" s="35">
        <f t="shared" si="4"/>
        <v>0</v>
      </c>
    </row>
    <row r="297" spans="1:10" ht="38.85">
      <c r="A297" s="30" t="s">
        <v>816</v>
      </c>
      <c r="B297" s="2" t="s">
        <v>24</v>
      </c>
      <c r="C297" s="3">
        <v>64617770</v>
      </c>
      <c r="D297" s="13" t="s">
        <v>817</v>
      </c>
      <c r="E297" s="3">
        <v>1</v>
      </c>
      <c r="F297" s="7" t="s">
        <v>16</v>
      </c>
      <c r="G297" s="21"/>
      <c r="H297" s="21"/>
      <c r="I297" s="21"/>
      <c r="J297" s="35">
        <f t="shared" si="4"/>
        <v>0</v>
      </c>
    </row>
    <row r="298" spans="1:10" ht="38.85">
      <c r="A298" s="30" t="s">
        <v>818</v>
      </c>
      <c r="B298" s="2" t="s">
        <v>24</v>
      </c>
      <c r="C298" s="3" t="s">
        <v>819</v>
      </c>
      <c r="D298" s="13" t="s">
        <v>820</v>
      </c>
      <c r="E298" s="3">
        <v>1</v>
      </c>
      <c r="F298" s="7" t="s">
        <v>16</v>
      </c>
      <c r="G298" s="21"/>
      <c r="H298" s="21"/>
      <c r="I298" s="21"/>
      <c r="J298" s="35">
        <f t="shared" si="4"/>
        <v>0</v>
      </c>
    </row>
    <row r="299" spans="1:10" ht="25.9">
      <c r="A299" s="30" t="s">
        <v>821</v>
      </c>
      <c r="B299" s="2" t="s">
        <v>24</v>
      </c>
      <c r="C299" s="1" t="s">
        <v>822</v>
      </c>
      <c r="D299" s="13" t="s">
        <v>823</v>
      </c>
      <c r="E299" s="1">
        <v>1</v>
      </c>
      <c r="F299" s="7" t="s">
        <v>16</v>
      </c>
      <c r="G299" s="21"/>
      <c r="H299" s="21"/>
      <c r="I299" s="21"/>
      <c r="J299" s="35">
        <f t="shared" si="4"/>
        <v>0</v>
      </c>
    </row>
    <row r="300" spans="1:10" ht="38.85">
      <c r="A300" s="30" t="s">
        <v>824</v>
      </c>
      <c r="B300" s="2" t="s">
        <v>24</v>
      </c>
      <c r="C300" s="3" t="s">
        <v>825</v>
      </c>
      <c r="D300" s="16" t="s">
        <v>826</v>
      </c>
      <c r="E300" s="3">
        <v>1</v>
      </c>
      <c r="F300" s="7" t="s">
        <v>16</v>
      </c>
      <c r="G300" s="21"/>
      <c r="H300" s="21"/>
      <c r="I300" s="21"/>
      <c r="J300" s="35">
        <f t="shared" si="4"/>
        <v>0</v>
      </c>
    </row>
    <row r="301" spans="1:10" ht="25.9">
      <c r="A301" s="30" t="s">
        <v>827</v>
      </c>
      <c r="B301" s="6">
        <v>10902300013</v>
      </c>
      <c r="C301" s="4" t="s">
        <v>828</v>
      </c>
      <c r="D301" s="16" t="s">
        <v>829</v>
      </c>
      <c r="E301" s="4">
        <v>6</v>
      </c>
      <c r="F301" s="7" t="s">
        <v>16</v>
      </c>
      <c r="G301" s="21"/>
      <c r="H301" s="21"/>
      <c r="I301" s="21"/>
      <c r="J301" s="35">
        <f t="shared" si="4"/>
        <v>0</v>
      </c>
    </row>
    <row r="302" spans="1:10" ht="25.9">
      <c r="A302" s="30" t="s">
        <v>830</v>
      </c>
      <c r="B302" s="6">
        <v>10902300018</v>
      </c>
      <c r="C302" s="4">
        <v>68736021</v>
      </c>
      <c r="D302" s="16" t="s">
        <v>831</v>
      </c>
      <c r="E302" s="4">
        <v>16</v>
      </c>
      <c r="F302" s="7" t="s">
        <v>16</v>
      </c>
      <c r="G302" s="21"/>
      <c r="H302" s="21"/>
      <c r="I302" s="21"/>
      <c r="J302" s="35">
        <f t="shared" si="4"/>
        <v>0</v>
      </c>
    </row>
    <row r="303" spans="1:10" ht="25.9">
      <c r="A303" s="30" t="s">
        <v>832</v>
      </c>
      <c r="B303" s="6">
        <v>10902300017</v>
      </c>
      <c r="C303" s="4">
        <v>68689589</v>
      </c>
      <c r="D303" s="16" t="s">
        <v>833</v>
      </c>
      <c r="E303" s="4">
        <v>12</v>
      </c>
      <c r="F303" s="7" t="s">
        <v>16</v>
      </c>
      <c r="G303" s="21"/>
      <c r="H303" s="21"/>
      <c r="I303" s="21"/>
      <c r="J303" s="35">
        <f t="shared" si="4"/>
        <v>0</v>
      </c>
    </row>
    <row r="304" spans="1:10" ht="25.9">
      <c r="A304" s="30" t="s">
        <v>834</v>
      </c>
      <c r="B304" s="6">
        <v>10902300024</v>
      </c>
      <c r="C304" s="4">
        <v>64710842</v>
      </c>
      <c r="D304" s="16" t="s">
        <v>835</v>
      </c>
      <c r="E304" s="4">
        <v>6</v>
      </c>
      <c r="F304" s="7" t="s">
        <v>16</v>
      </c>
      <c r="G304" s="21"/>
      <c r="H304" s="21"/>
      <c r="I304" s="21"/>
      <c r="J304" s="35">
        <f t="shared" si="4"/>
        <v>0</v>
      </c>
    </row>
    <row r="305" spans="1:10" ht="25.9">
      <c r="A305" s="30" t="s">
        <v>836</v>
      </c>
      <c r="B305" s="6">
        <v>10902300016</v>
      </c>
      <c r="C305" s="4">
        <v>68264251</v>
      </c>
      <c r="D305" s="16" t="s">
        <v>837</v>
      </c>
      <c r="E305" s="4">
        <v>2</v>
      </c>
      <c r="F305" s="7" t="s">
        <v>16</v>
      </c>
      <c r="G305" s="21"/>
      <c r="H305" s="21"/>
      <c r="I305" s="21"/>
      <c r="J305" s="35">
        <f t="shared" si="4"/>
        <v>0</v>
      </c>
    </row>
    <row r="306" spans="1:10" ht="25.9">
      <c r="A306" s="30" t="s">
        <v>838</v>
      </c>
      <c r="B306" s="6">
        <v>10902300025</v>
      </c>
      <c r="C306" s="4">
        <v>68886121</v>
      </c>
      <c r="D306" s="16" t="s">
        <v>839</v>
      </c>
      <c r="E306" s="4">
        <v>6</v>
      </c>
      <c r="F306" s="7" t="s">
        <v>16</v>
      </c>
      <c r="G306" s="21"/>
      <c r="H306" s="21"/>
      <c r="I306" s="21"/>
      <c r="J306" s="35">
        <f t="shared" si="4"/>
        <v>0</v>
      </c>
    </row>
    <row r="307" spans="1:10" ht="25.9">
      <c r="A307" s="30" t="s">
        <v>840</v>
      </c>
      <c r="B307" s="2" t="s">
        <v>24</v>
      </c>
      <c r="C307" s="4">
        <v>64674986</v>
      </c>
      <c r="D307" s="16" t="s">
        <v>841</v>
      </c>
      <c r="E307" s="4">
        <v>2</v>
      </c>
      <c r="F307" s="7" t="s">
        <v>16</v>
      </c>
      <c r="G307" s="21"/>
      <c r="H307" s="21"/>
      <c r="I307" s="21"/>
      <c r="J307" s="35">
        <f t="shared" si="4"/>
        <v>0</v>
      </c>
    </row>
    <row r="308" spans="1:10" ht="25.9">
      <c r="A308" s="30" t="s">
        <v>842</v>
      </c>
      <c r="B308" s="2" t="s">
        <v>24</v>
      </c>
      <c r="C308" s="7" t="s">
        <v>843</v>
      </c>
      <c r="D308" s="16" t="s">
        <v>844</v>
      </c>
      <c r="E308" s="7">
        <v>3</v>
      </c>
      <c r="F308" s="7" t="s">
        <v>16</v>
      </c>
      <c r="G308" s="21"/>
      <c r="H308" s="21"/>
      <c r="I308" s="21"/>
      <c r="J308" s="35">
        <f t="shared" si="4"/>
        <v>0</v>
      </c>
    </row>
    <row r="309" spans="1:10" ht="25.9">
      <c r="A309" s="30" t="s">
        <v>845</v>
      </c>
      <c r="B309" s="2" t="s">
        <v>24</v>
      </c>
      <c r="C309" s="4" t="s">
        <v>846</v>
      </c>
      <c r="D309" s="16" t="s">
        <v>847</v>
      </c>
      <c r="E309" s="4">
        <v>4</v>
      </c>
      <c r="F309" s="7" t="s">
        <v>16</v>
      </c>
      <c r="G309" s="21"/>
      <c r="H309" s="21"/>
      <c r="I309" s="21"/>
      <c r="J309" s="35">
        <f t="shared" si="4"/>
        <v>0</v>
      </c>
    </row>
    <row r="310" spans="1:10" ht="38.85">
      <c r="A310" s="30" t="s">
        <v>848</v>
      </c>
      <c r="B310" s="6">
        <v>10902300028</v>
      </c>
      <c r="C310" s="4">
        <v>63919128</v>
      </c>
      <c r="D310" s="16" t="s">
        <v>849</v>
      </c>
      <c r="E310" s="4">
        <v>8</v>
      </c>
      <c r="F310" s="7" t="s">
        <v>16</v>
      </c>
      <c r="G310" s="21"/>
      <c r="H310" s="21"/>
      <c r="I310" s="21"/>
      <c r="J310" s="35">
        <f t="shared" si="4"/>
        <v>0</v>
      </c>
    </row>
    <row r="311" spans="1:10" ht="25.9">
      <c r="A311" s="30" t="s">
        <v>850</v>
      </c>
      <c r="B311" s="6">
        <v>10902300022</v>
      </c>
      <c r="C311" s="4">
        <v>64717391</v>
      </c>
      <c r="D311" s="16" t="s">
        <v>851</v>
      </c>
      <c r="E311" s="4">
        <v>3</v>
      </c>
      <c r="F311" s="7" t="s">
        <v>16</v>
      </c>
      <c r="G311" s="21"/>
      <c r="H311" s="21"/>
      <c r="I311" s="21"/>
      <c r="J311" s="35">
        <f t="shared" si="4"/>
        <v>0</v>
      </c>
    </row>
    <row r="312" spans="1:10" ht="25.9">
      <c r="A312" s="30" t="s">
        <v>852</v>
      </c>
      <c r="B312" s="6">
        <v>10902300014</v>
      </c>
      <c r="C312" s="4" t="s">
        <v>853</v>
      </c>
      <c r="D312" s="16" t="s">
        <v>854</v>
      </c>
      <c r="E312" s="4">
        <v>3</v>
      </c>
      <c r="F312" s="7" t="s">
        <v>16</v>
      </c>
      <c r="G312" s="21"/>
      <c r="H312" s="21"/>
      <c r="I312" s="21"/>
      <c r="J312" s="35">
        <f t="shared" si="4"/>
        <v>0</v>
      </c>
    </row>
    <row r="313" spans="1:10" ht="25.9">
      <c r="A313" s="30" t="s">
        <v>855</v>
      </c>
      <c r="B313" s="6">
        <v>10902300023</v>
      </c>
      <c r="C313" s="4" t="s">
        <v>856</v>
      </c>
      <c r="D313" s="16" t="s">
        <v>857</v>
      </c>
      <c r="E313" s="4">
        <v>3</v>
      </c>
      <c r="F313" s="7" t="s">
        <v>16</v>
      </c>
      <c r="G313" s="21"/>
      <c r="H313" s="21"/>
      <c r="I313" s="21"/>
      <c r="J313" s="35">
        <f t="shared" si="4"/>
        <v>0</v>
      </c>
    </row>
    <row r="314" spans="1:10" ht="25.9">
      <c r="A314" s="30" t="s">
        <v>858</v>
      </c>
      <c r="B314" s="6">
        <v>10902300026</v>
      </c>
      <c r="C314" s="4" t="s">
        <v>859</v>
      </c>
      <c r="D314" s="16" t="s">
        <v>860</v>
      </c>
      <c r="E314" s="4">
        <v>3</v>
      </c>
      <c r="F314" s="7" t="s">
        <v>16</v>
      </c>
      <c r="G314" s="21"/>
      <c r="H314" s="21"/>
      <c r="I314" s="21"/>
      <c r="J314" s="35">
        <f t="shared" si="4"/>
        <v>0</v>
      </c>
    </row>
    <row r="315" spans="1:10" ht="25.9">
      <c r="A315" s="30" t="s">
        <v>861</v>
      </c>
      <c r="B315" s="2" t="s">
        <v>24</v>
      </c>
      <c r="C315" s="3">
        <v>64560425</v>
      </c>
      <c r="D315" s="16" t="s">
        <v>862</v>
      </c>
      <c r="E315" s="3">
        <v>4</v>
      </c>
      <c r="F315" s="7" t="s">
        <v>16</v>
      </c>
      <c r="G315" s="21"/>
      <c r="H315" s="21"/>
      <c r="I315" s="21"/>
      <c r="J315" s="35">
        <f t="shared" si="4"/>
        <v>0</v>
      </c>
    </row>
    <row r="316" spans="1:10" ht="38.85">
      <c r="A316" s="30" t="s">
        <v>863</v>
      </c>
      <c r="B316" s="2" t="s">
        <v>24</v>
      </c>
      <c r="C316" s="3" t="s">
        <v>864</v>
      </c>
      <c r="D316" s="16" t="s">
        <v>865</v>
      </c>
      <c r="E316" s="3">
        <v>4</v>
      </c>
      <c r="F316" s="7" t="s">
        <v>16</v>
      </c>
      <c r="G316" s="21"/>
      <c r="H316" s="21"/>
      <c r="I316" s="21"/>
      <c r="J316" s="35">
        <f t="shared" si="4"/>
        <v>0</v>
      </c>
    </row>
    <row r="317" spans="1:10" ht="38.85">
      <c r="A317" s="30" t="s">
        <v>866</v>
      </c>
      <c r="B317" s="2" t="s">
        <v>24</v>
      </c>
      <c r="C317" s="3">
        <v>64621351</v>
      </c>
      <c r="D317" s="16" t="s">
        <v>867</v>
      </c>
      <c r="E317" s="3">
        <v>6</v>
      </c>
      <c r="F317" s="7" t="s">
        <v>16</v>
      </c>
      <c r="G317" s="21"/>
      <c r="H317" s="21"/>
      <c r="I317" s="21"/>
      <c r="J317" s="35">
        <f t="shared" si="4"/>
        <v>0</v>
      </c>
    </row>
    <row r="318" spans="1:10" ht="38.85">
      <c r="A318" s="30" t="s">
        <v>868</v>
      </c>
      <c r="B318" s="6">
        <v>10903300099</v>
      </c>
      <c r="C318" s="4" t="s">
        <v>869</v>
      </c>
      <c r="D318" s="16" t="s">
        <v>870</v>
      </c>
      <c r="E318" s="4">
        <v>8</v>
      </c>
      <c r="F318" s="7" t="s">
        <v>16</v>
      </c>
      <c r="G318" s="21"/>
      <c r="H318" s="21"/>
      <c r="I318" s="21"/>
      <c r="J318" s="35">
        <f t="shared" si="4"/>
        <v>0</v>
      </c>
    </row>
    <row r="319" spans="1:10" ht="38.85">
      <c r="A319" s="30" t="s">
        <v>871</v>
      </c>
      <c r="B319" s="2" t="s">
        <v>24</v>
      </c>
      <c r="C319" s="1" t="s">
        <v>872</v>
      </c>
      <c r="D319" s="16" t="s">
        <v>873</v>
      </c>
      <c r="E319" s="1">
        <v>1</v>
      </c>
      <c r="F319" s="7" t="s">
        <v>16</v>
      </c>
      <c r="G319" s="21"/>
      <c r="H319" s="21"/>
      <c r="I319" s="21"/>
      <c r="J319" s="35">
        <f t="shared" si="4"/>
        <v>0</v>
      </c>
    </row>
    <row r="320" spans="1:10" ht="25.9">
      <c r="A320" s="30" t="s">
        <v>874</v>
      </c>
      <c r="B320" s="2" t="s">
        <v>24</v>
      </c>
      <c r="C320" s="4" t="s">
        <v>875</v>
      </c>
      <c r="D320" s="16" t="s">
        <v>876</v>
      </c>
      <c r="E320" s="4">
        <v>1</v>
      </c>
      <c r="F320" s="7" t="s">
        <v>16</v>
      </c>
      <c r="G320" s="21"/>
      <c r="H320" s="21"/>
      <c r="I320" s="21"/>
      <c r="J320" s="35">
        <f t="shared" si="4"/>
        <v>0</v>
      </c>
    </row>
    <row r="321" spans="1:10" ht="25.9">
      <c r="A321" s="30" t="s">
        <v>877</v>
      </c>
      <c r="B321" s="2" t="s">
        <v>24</v>
      </c>
      <c r="C321" s="4" t="s">
        <v>878</v>
      </c>
      <c r="D321" s="16" t="s">
        <v>879</v>
      </c>
      <c r="E321" s="4">
        <v>1</v>
      </c>
      <c r="F321" s="7" t="s">
        <v>16</v>
      </c>
      <c r="G321" s="21"/>
      <c r="H321" s="21"/>
      <c r="I321" s="21"/>
      <c r="J321" s="35">
        <f t="shared" si="4"/>
        <v>0</v>
      </c>
    </row>
    <row r="322" spans="1:10" ht="25.9">
      <c r="A322" s="30" t="s">
        <v>880</v>
      </c>
      <c r="B322" s="2" t="s">
        <v>24</v>
      </c>
      <c r="C322" s="4" t="s">
        <v>881</v>
      </c>
      <c r="D322" s="16" t="s">
        <v>882</v>
      </c>
      <c r="E322" s="4">
        <v>1</v>
      </c>
      <c r="F322" s="7" t="s">
        <v>16</v>
      </c>
      <c r="G322" s="21"/>
      <c r="H322" s="21"/>
      <c r="I322" s="21"/>
      <c r="J322" s="35">
        <f t="shared" si="4"/>
        <v>0</v>
      </c>
    </row>
    <row r="323" spans="1:10" ht="38.85">
      <c r="A323" s="30" t="s">
        <v>883</v>
      </c>
      <c r="B323" s="2" t="s">
        <v>24</v>
      </c>
      <c r="C323" s="4" t="s">
        <v>884</v>
      </c>
      <c r="D323" s="16" t="s">
        <v>885</v>
      </c>
      <c r="E323" s="4">
        <v>4</v>
      </c>
      <c r="F323" s="7" t="s">
        <v>16</v>
      </c>
      <c r="G323" s="21"/>
      <c r="H323" s="21"/>
      <c r="I323" s="21"/>
      <c r="J323" s="35">
        <f t="shared" si="4"/>
        <v>0</v>
      </c>
    </row>
    <row r="324" spans="1:10" ht="38.85">
      <c r="A324" s="30" t="s">
        <v>886</v>
      </c>
      <c r="B324" s="2" t="s">
        <v>24</v>
      </c>
      <c r="C324" s="4" t="s">
        <v>887</v>
      </c>
      <c r="D324" s="16" t="s">
        <v>888</v>
      </c>
      <c r="E324" s="4">
        <v>24</v>
      </c>
      <c r="F324" s="7" t="s">
        <v>16</v>
      </c>
      <c r="G324" s="21"/>
      <c r="H324" s="21"/>
      <c r="I324" s="21"/>
      <c r="J324" s="35">
        <f t="shared" si="4"/>
        <v>0</v>
      </c>
    </row>
    <row r="325" spans="1:10" ht="38.85">
      <c r="A325" s="30" t="s">
        <v>889</v>
      </c>
      <c r="B325" s="2" t="s">
        <v>24</v>
      </c>
      <c r="C325" s="3" t="s">
        <v>890</v>
      </c>
      <c r="D325" s="16" t="s">
        <v>891</v>
      </c>
      <c r="E325" s="3">
        <v>6</v>
      </c>
      <c r="F325" s="7" t="s">
        <v>16</v>
      </c>
      <c r="G325" s="21"/>
      <c r="H325" s="21"/>
      <c r="I325" s="21"/>
      <c r="J325" s="35">
        <f t="shared" si="4"/>
        <v>0</v>
      </c>
    </row>
    <row r="326" spans="1:10" ht="38.85">
      <c r="A326" s="30" t="s">
        <v>892</v>
      </c>
      <c r="B326" s="2" t="s">
        <v>24</v>
      </c>
      <c r="C326" s="4" t="s">
        <v>893</v>
      </c>
      <c r="D326" s="16" t="s">
        <v>894</v>
      </c>
      <c r="E326" s="4">
        <v>6</v>
      </c>
      <c r="F326" s="7" t="s">
        <v>16</v>
      </c>
      <c r="G326" s="21"/>
      <c r="H326" s="21"/>
      <c r="I326" s="21"/>
      <c r="J326" s="35">
        <f t="shared" si="4"/>
        <v>0</v>
      </c>
    </row>
    <row r="327" spans="1:10" ht="38.85">
      <c r="A327" s="30" t="s">
        <v>895</v>
      </c>
      <c r="B327" s="2" t="s">
        <v>24</v>
      </c>
      <c r="C327" s="4" t="s">
        <v>896</v>
      </c>
      <c r="D327" s="16" t="s">
        <v>897</v>
      </c>
      <c r="E327" s="4">
        <v>4</v>
      </c>
      <c r="F327" s="7" t="s">
        <v>16</v>
      </c>
      <c r="G327" s="21"/>
      <c r="H327" s="21"/>
      <c r="I327" s="21"/>
      <c r="J327" s="35">
        <f t="shared" si="4"/>
        <v>0</v>
      </c>
    </row>
    <row r="328" spans="1:10" ht="38.85">
      <c r="A328" s="30" t="s">
        <v>898</v>
      </c>
      <c r="B328" s="2" t="s">
        <v>24</v>
      </c>
      <c r="C328" s="3" t="s">
        <v>899</v>
      </c>
      <c r="D328" s="16" t="s">
        <v>900</v>
      </c>
      <c r="E328" s="3">
        <v>1</v>
      </c>
      <c r="F328" s="7" t="s">
        <v>16</v>
      </c>
      <c r="G328" s="21"/>
      <c r="H328" s="21"/>
      <c r="I328" s="21"/>
      <c r="J328" s="35">
        <f t="shared" ref="J328:J391" si="5">E328*I328</f>
        <v>0</v>
      </c>
    </row>
    <row r="329" spans="1:10" ht="38.85">
      <c r="A329" s="30" t="s">
        <v>901</v>
      </c>
      <c r="B329" s="2" t="s">
        <v>24</v>
      </c>
      <c r="C329" s="1" t="s">
        <v>902</v>
      </c>
      <c r="D329" s="16" t="s">
        <v>903</v>
      </c>
      <c r="E329" s="1">
        <v>1</v>
      </c>
      <c r="F329" s="7" t="s">
        <v>16</v>
      </c>
      <c r="G329" s="21"/>
      <c r="H329" s="21"/>
      <c r="I329" s="21"/>
      <c r="J329" s="35">
        <f t="shared" si="5"/>
        <v>0</v>
      </c>
    </row>
    <row r="330" spans="1:10" ht="51.6">
      <c r="A330" s="30" t="s">
        <v>904</v>
      </c>
      <c r="B330" s="6">
        <v>10902300021</v>
      </c>
      <c r="C330" s="4">
        <v>68298938</v>
      </c>
      <c r="D330" s="16" t="s">
        <v>905</v>
      </c>
      <c r="E330" s="4">
        <v>4</v>
      </c>
      <c r="F330" s="7" t="s">
        <v>16</v>
      </c>
      <c r="G330" s="21"/>
      <c r="H330" s="21"/>
      <c r="I330" s="21"/>
      <c r="J330" s="35">
        <f t="shared" si="5"/>
        <v>0</v>
      </c>
    </row>
    <row r="331" spans="1:10" ht="38.85">
      <c r="A331" s="30" t="s">
        <v>906</v>
      </c>
      <c r="B331" s="6">
        <v>10902300027</v>
      </c>
      <c r="C331" s="4">
        <v>68298946</v>
      </c>
      <c r="D331" s="16" t="s">
        <v>907</v>
      </c>
      <c r="E331" s="4">
        <v>4</v>
      </c>
      <c r="F331" s="7" t="s">
        <v>16</v>
      </c>
      <c r="G331" s="21"/>
      <c r="H331" s="21"/>
      <c r="I331" s="21"/>
      <c r="J331" s="35">
        <f t="shared" si="5"/>
        <v>0</v>
      </c>
    </row>
    <row r="332" spans="1:10" ht="25.9">
      <c r="A332" s="30" t="s">
        <v>908</v>
      </c>
      <c r="B332" s="6">
        <v>10902300020</v>
      </c>
      <c r="C332" s="4">
        <v>68298962</v>
      </c>
      <c r="D332" s="16" t="s">
        <v>909</v>
      </c>
      <c r="E332" s="4">
        <v>6</v>
      </c>
      <c r="F332" s="7" t="s">
        <v>16</v>
      </c>
      <c r="G332" s="21"/>
      <c r="H332" s="21"/>
      <c r="I332" s="21"/>
      <c r="J332" s="35">
        <f t="shared" si="5"/>
        <v>0</v>
      </c>
    </row>
    <row r="333" spans="1:10" ht="25.9">
      <c r="A333" s="30" t="s">
        <v>910</v>
      </c>
      <c r="B333" s="6">
        <v>10902300019</v>
      </c>
      <c r="C333" s="4">
        <v>68286697</v>
      </c>
      <c r="D333" s="16" t="s">
        <v>911</v>
      </c>
      <c r="E333" s="4">
        <v>6</v>
      </c>
      <c r="F333" s="7" t="s">
        <v>16</v>
      </c>
      <c r="G333" s="21"/>
      <c r="H333" s="21"/>
      <c r="I333" s="21"/>
      <c r="J333" s="35">
        <f t="shared" si="5"/>
        <v>0</v>
      </c>
    </row>
    <row r="334" spans="1:10" ht="25.9">
      <c r="A334" s="30" t="s">
        <v>912</v>
      </c>
      <c r="B334" s="6">
        <v>10903300087</v>
      </c>
      <c r="C334" s="4" t="s">
        <v>913</v>
      </c>
      <c r="D334" s="16" t="s">
        <v>914</v>
      </c>
      <c r="E334" s="4">
        <v>3</v>
      </c>
      <c r="F334" s="7" t="s">
        <v>16</v>
      </c>
      <c r="G334" s="21"/>
      <c r="H334" s="21"/>
      <c r="I334" s="21"/>
      <c r="J334" s="35">
        <f t="shared" si="5"/>
        <v>0</v>
      </c>
    </row>
    <row r="335" spans="1:10" ht="38.85">
      <c r="A335" s="30" t="s">
        <v>915</v>
      </c>
      <c r="B335" s="2" t="s">
        <v>24</v>
      </c>
      <c r="C335" s="3">
        <v>64784901</v>
      </c>
      <c r="D335" s="16" t="s">
        <v>916</v>
      </c>
      <c r="E335" s="3">
        <v>2</v>
      </c>
      <c r="F335" s="7" t="s">
        <v>16</v>
      </c>
      <c r="G335" s="21"/>
      <c r="H335" s="21"/>
      <c r="I335" s="21"/>
      <c r="J335" s="35">
        <f t="shared" si="5"/>
        <v>0</v>
      </c>
    </row>
    <row r="336" spans="1:10" ht="38.85">
      <c r="A336" s="30" t="s">
        <v>917</v>
      </c>
      <c r="B336" s="2" t="s">
        <v>24</v>
      </c>
      <c r="C336" s="3">
        <v>68463882</v>
      </c>
      <c r="D336" s="16" t="s">
        <v>918</v>
      </c>
      <c r="E336" s="3">
        <v>2</v>
      </c>
      <c r="F336" s="7" t="s">
        <v>16</v>
      </c>
      <c r="G336" s="21"/>
      <c r="H336" s="21"/>
      <c r="I336" s="21"/>
      <c r="J336" s="35">
        <f t="shared" si="5"/>
        <v>0</v>
      </c>
    </row>
    <row r="337" spans="1:10" ht="38.85">
      <c r="A337" s="30" t="s">
        <v>919</v>
      </c>
      <c r="B337" s="2">
        <v>10903300083</v>
      </c>
      <c r="C337" s="3" t="s">
        <v>920</v>
      </c>
      <c r="D337" s="16" t="s">
        <v>921</v>
      </c>
      <c r="E337" s="3">
        <v>6</v>
      </c>
      <c r="F337" s="7" t="s">
        <v>16</v>
      </c>
      <c r="G337" s="21"/>
      <c r="H337" s="21"/>
      <c r="I337" s="21"/>
      <c r="J337" s="35">
        <f t="shared" si="5"/>
        <v>0</v>
      </c>
    </row>
    <row r="338" spans="1:10" ht="38.85">
      <c r="A338" s="30" t="s">
        <v>922</v>
      </c>
      <c r="B338" s="2">
        <v>10903300083</v>
      </c>
      <c r="C338" s="7" t="s">
        <v>923</v>
      </c>
      <c r="D338" s="16" t="s">
        <v>921</v>
      </c>
      <c r="E338" s="7">
        <v>6</v>
      </c>
      <c r="F338" s="7" t="s">
        <v>16</v>
      </c>
      <c r="G338" s="21"/>
      <c r="H338" s="21"/>
      <c r="I338" s="21"/>
      <c r="J338" s="35">
        <f t="shared" si="5"/>
        <v>0</v>
      </c>
    </row>
    <row r="339" spans="1:10" ht="38.85">
      <c r="A339" s="30" t="s">
        <v>924</v>
      </c>
      <c r="B339" s="6">
        <v>10903300063</v>
      </c>
      <c r="C339" s="3" t="s">
        <v>925</v>
      </c>
      <c r="D339" s="16" t="s">
        <v>926</v>
      </c>
      <c r="E339" s="3">
        <v>6</v>
      </c>
      <c r="F339" s="7" t="s">
        <v>16</v>
      </c>
      <c r="G339" s="21"/>
      <c r="H339" s="21"/>
      <c r="I339" s="21"/>
      <c r="J339" s="35">
        <f t="shared" si="5"/>
        <v>0</v>
      </c>
    </row>
    <row r="340" spans="1:10" ht="38.85">
      <c r="A340" s="30" t="s">
        <v>927</v>
      </c>
      <c r="B340" s="6">
        <v>10903300071</v>
      </c>
      <c r="C340" s="4" t="s">
        <v>928</v>
      </c>
      <c r="D340" s="16" t="s">
        <v>929</v>
      </c>
      <c r="E340" s="4">
        <v>24</v>
      </c>
      <c r="F340" s="7" t="s">
        <v>16</v>
      </c>
      <c r="G340" s="21"/>
      <c r="H340" s="21"/>
      <c r="I340" s="21"/>
      <c r="J340" s="35">
        <f t="shared" si="5"/>
        <v>0</v>
      </c>
    </row>
    <row r="341" spans="1:10" ht="38.85">
      <c r="A341" s="30" t="s">
        <v>930</v>
      </c>
      <c r="B341" s="2" t="s">
        <v>24</v>
      </c>
      <c r="C341" s="3" t="s">
        <v>931</v>
      </c>
      <c r="D341" s="16" t="s">
        <v>932</v>
      </c>
      <c r="E341" s="3">
        <v>2</v>
      </c>
      <c r="F341" s="7" t="s">
        <v>16</v>
      </c>
      <c r="G341" s="21"/>
      <c r="H341" s="21"/>
      <c r="I341" s="21"/>
      <c r="J341" s="35">
        <f t="shared" si="5"/>
        <v>0</v>
      </c>
    </row>
    <row r="342" spans="1:10" ht="38.85">
      <c r="A342" s="30" t="s">
        <v>933</v>
      </c>
      <c r="B342" s="2" t="s">
        <v>24</v>
      </c>
      <c r="C342" s="1" t="s">
        <v>934</v>
      </c>
      <c r="D342" s="16" t="s">
        <v>935</v>
      </c>
      <c r="E342" s="1">
        <v>2</v>
      </c>
      <c r="F342" s="7" t="s">
        <v>16</v>
      </c>
      <c r="G342" s="21"/>
      <c r="H342" s="21"/>
      <c r="I342" s="21"/>
      <c r="J342" s="35">
        <f t="shared" si="5"/>
        <v>0</v>
      </c>
    </row>
    <row r="343" spans="1:10" ht="38.85">
      <c r="A343" s="30" t="s">
        <v>936</v>
      </c>
      <c r="B343" s="6">
        <v>10903300064</v>
      </c>
      <c r="C343" s="4" t="s">
        <v>937</v>
      </c>
      <c r="D343" s="16" t="s">
        <v>938</v>
      </c>
      <c r="E343" s="4">
        <v>6</v>
      </c>
      <c r="F343" s="7" t="s">
        <v>16</v>
      </c>
      <c r="G343" s="21"/>
      <c r="H343" s="21"/>
      <c r="I343" s="21"/>
      <c r="J343" s="35">
        <f t="shared" si="5"/>
        <v>0</v>
      </c>
    </row>
    <row r="344" spans="1:10" ht="38.85">
      <c r="A344" s="30" t="s">
        <v>939</v>
      </c>
      <c r="B344" s="6">
        <v>10903300074</v>
      </c>
      <c r="C344" s="3" t="s">
        <v>940</v>
      </c>
      <c r="D344" s="16" t="s">
        <v>941</v>
      </c>
      <c r="E344" s="3">
        <v>12</v>
      </c>
      <c r="F344" s="7" t="s">
        <v>16</v>
      </c>
      <c r="G344" s="21"/>
      <c r="H344" s="21"/>
      <c r="I344" s="21"/>
      <c r="J344" s="35">
        <f t="shared" si="5"/>
        <v>0</v>
      </c>
    </row>
    <row r="345" spans="1:10" ht="38.85">
      <c r="A345" s="30" t="s">
        <v>942</v>
      </c>
      <c r="B345" s="2" t="s">
        <v>24</v>
      </c>
      <c r="C345" s="3" t="s">
        <v>943</v>
      </c>
      <c r="D345" s="16" t="s">
        <v>944</v>
      </c>
      <c r="E345" s="3">
        <v>1</v>
      </c>
      <c r="F345" s="7" t="s">
        <v>16</v>
      </c>
      <c r="G345" s="21"/>
      <c r="H345" s="21"/>
      <c r="I345" s="21"/>
      <c r="J345" s="35">
        <f t="shared" si="5"/>
        <v>0</v>
      </c>
    </row>
    <row r="346" spans="1:10" ht="38.85">
      <c r="A346" s="30" t="s">
        <v>945</v>
      </c>
      <c r="B346" s="2" t="s">
        <v>24</v>
      </c>
      <c r="C346" s="3">
        <v>64553577</v>
      </c>
      <c r="D346" s="16" t="s">
        <v>946</v>
      </c>
      <c r="E346" s="3">
        <v>1</v>
      </c>
      <c r="F346" s="7" t="s">
        <v>16</v>
      </c>
      <c r="G346" s="21"/>
      <c r="H346" s="21"/>
      <c r="I346" s="21"/>
      <c r="J346" s="35">
        <f t="shared" si="5"/>
        <v>0</v>
      </c>
    </row>
    <row r="347" spans="1:10" ht="38.85">
      <c r="A347" s="30" t="s">
        <v>947</v>
      </c>
      <c r="B347" s="2" t="s">
        <v>24</v>
      </c>
      <c r="C347" s="4" t="s">
        <v>948</v>
      </c>
      <c r="D347" s="16" t="s">
        <v>949</v>
      </c>
      <c r="E347" s="4">
        <v>8</v>
      </c>
      <c r="F347" s="7" t="s">
        <v>16</v>
      </c>
      <c r="G347" s="21"/>
      <c r="H347" s="21"/>
      <c r="I347" s="21"/>
      <c r="J347" s="35">
        <f t="shared" si="5"/>
        <v>0</v>
      </c>
    </row>
    <row r="348" spans="1:10" ht="38.85">
      <c r="A348" s="30" t="s">
        <v>950</v>
      </c>
      <c r="B348" s="2" t="s">
        <v>24</v>
      </c>
      <c r="C348" s="3" t="s">
        <v>951</v>
      </c>
      <c r="D348" s="16" t="s">
        <v>952</v>
      </c>
      <c r="E348" s="3">
        <v>1</v>
      </c>
      <c r="F348" s="7" t="s">
        <v>16</v>
      </c>
      <c r="G348" s="21"/>
      <c r="H348" s="21"/>
      <c r="I348" s="21"/>
      <c r="J348" s="35">
        <f t="shared" si="5"/>
        <v>0</v>
      </c>
    </row>
    <row r="349" spans="1:10" ht="38.85">
      <c r="A349" s="30" t="s">
        <v>953</v>
      </c>
      <c r="B349" s="2" t="s">
        <v>24</v>
      </c>
      <c r="C349" s="3" t="s">
        <v>954</v>
      </c>
      <c r="D349" s="16" t="s">
        <v>955</v>
      </c>
      <c r="E349" s="3">
        <v>1</v>
      </c>
      <c r="F349" s="7" t="s">
        <v>16</v>
      </c>
      <c r="G349" s="21"/>
      <c r="H349" s="21"/>
      <c r="I349" s="21"/>
      <c r="J349" s="35">
        <f t="shared" si="5"/>
        <v>0</v>
      </c>
    </row>
    <row r="350" spans="1:10" ht="38.85">
      <c r="A350" s="30" t="s">
        <v>956</v>
      </c>
      <c r="B350" s="2" t="s">
        <v>24</v>
      </c>
      <c r="C350" s="4" t="s">
        <v>957</v>
      </c>
      <c r="D350" s="16" t="s">
        <v>958</v>
      </c>
      <c r="E350" s="4">
        <v>1</v>
      </c>
      <c r="F350" s="7" t="s">
        <v>16</v>
      </c>
      <c r="G350" s="21"/>
      <c r="H350" s="21"/>
      <c r="I350" s="21"/>
      <c r="J350" s="35">
        <f t="shared" si="5"/>
        <v>0</v>
      </c>
    </row>
    <row r="351" spans="1:10" ht="38.85">
      <c r="A351" s="30" t="s">
        <v>959</v>
      </c>
      <c r="B351" s="2" t="s">
        <v>24</v>
      </c>
      <c r="C351" s="4">
        <v>64767445</v>
      </c>
      <c r="D351" s="16" t="s">
        <v>960</v>
      </c>
      <c r="E351" s="4">
        <v>12</v>
      </c>
      <c r="F351" s="7" t="s">
        <v>16</v>
      </c>
      <c r="G351" s="21"/>
      <c r="H351" s="21"/>
      <c r="I351" s="21"/>
      <c r="J351" s="35">
        <f t="shared" si="5"/>
        <v>0</v>
      </c>
    </row>
    <row r="352" spans="1:10" ht="38.85">
      <c r="A352" s="30" t="s">
        <v>961</v>
      </c>
      <c r="B352" s="2" t="s">
        <v>24</v>
      </c>
      <c r="C352" s="3" t="s">
        <v>962</v>
      </c>
      <c r="D352" s="16" t="s">
        <v>963</v>
      </c>
      <c r="E352" s="3">
        <v>1</v>
      </c>
      <c r="F352" s="7" t="s">
        <v>16</v>
      </c>
      <c r="G352" s="21"/>
      <c r="H352" s="21"/>
      <c r="I352" s="21"/>
      <c r="J352" s="35">
        <f t="shared" si="5"/>
        <v>0</v>
      </c>
    </row>
    <row r="353" spans="1:10" ht="38.85">
      <c r="A353" s="30" t="s">
        <v>964</v>
      </c>
      <c r="B353" s="2" t="s">
        <v>24</v>
      </c>
      <c r="C353" s="3" t="s">
        <v>965</v>
      </c>
      <c r="D353" s="16" t="s">
        <v>966</v>
      </c>
      <c r="E353" s="3">
        <v>1</v>
      </c>
      <c r="F353" s="7" t="s">
        <v>16</v>
      </c>
      <c r="G353" s="21"/>
      <c r="H353" s="21"/>
      <c r="I353" s="21"/>
      <c r="J353" s="35">
        <f t="shared" si="5"/>
        <v>0</v>
      </c>
    </row>
    <row r="354" spans="1:10" ht="38.85">
      <c r="A354" s="30" t="s">
        <v>967</v>
      </c>
      <c r="B354" s="2" t="s">
        <v>24</v>
      </c>
      <c r="C354" s="3" t="s">
        <v>968</v>
      </c>
      <c r="D354" s="16" t="s">
        <v>969</v>
      </c>
      <c r="E354" s="3">
        <v>1</v>
      </c>
      <c r="F354" s="7" t="s">
        <v>16</v>
      </c>
      <c r="G354" s="21"/>
      <c r="H354" s="21"/>
      <c r="I354" s="21"/>
      <c r="J354" s="35">
        <f t="shared" si="5"/>
        <v>0</v>
      </c>
    </row>
    <row r="355" spans="1:10" ht="38.85">
      <c r="A355" s="30" t="s">
        <v>970</v>
      </c>
      <c r="B355" s="2" t="s">
        <v>24</v>
      </c>
      <c r="C355" s="4">
        <v>64774832</v>
      </c>
      <c r="D355" s="16" t="s">
        <v>971</v>
      </c>
      <c r="E355" s="4">
        <v>6</v>
      </c>
      <c r="F355" s="7" t="s">
        <v>16</v>
      </c>
      <c r="G355" s="21"/>
      <c r="H355" s="21"/>
      <c r="I355" s="21"/>
      <c r="J355" s="35">
        <f t="shared" si="5"/>
        <v>0</v>
      </c>
    </row>
    <row r="356" spans="1:10" ht="38.85">
      <c r="A356" s="30" t="s">
        <v>972</v>
      </c>
      <c r="B356" s="2" t="s">
        <v>24</v>
      </c>
      <c r="C356" s="2" t="s">
        <v>973</v>
      </c>
      <c r="D356" s="16" t="s">
        <v>974</v>
      </c>
      <c r="E356" s="3">
        <v>4</v>
      </c>
      <c r="F356" s="7" t="s">
        <v>16</v>
      </c>
      <c r="G356" s="21"/>
      <c r="H356" s="21"/>
      <c r="I356" s="21"/>
      <c r="J356" s="35">
        <f t="shared" si="5"/>
        <v>0</v>
      </c>
    </row>
    <row r="357" spans="1:10" ht="25.9">
      <c r="A357" s="30" t="s">
        <v>975</v>
      </c>
      <c r="B357" s="2" t="s">
        <v>24</v>
      </c>
      <c r="C357" s="3">
        <v>68404819</v>
      </c>
      <c r="D357" s="13" t="s">
        <v>976</v>
      </c>
      <c r="E357" s="3">
        <v>1</v>
      </c>
      <c r="F357" s="7" t="s">
        <v>16</v>
      </c>
      <c r="G357" s="21"/>
      <c r="H357" s="21"/>
      <c r="I357" s="21"/>
      <c r="J357" s="35">
        <f t="shared" si="5"/>
        <v>0</v>
      </c>
    </row>
    <row r="358" spans="1:10" ht="25.9">
      <c r="A358" s="30" t="s">
        <v>977</v>
      </c>
      <c r="B358" s="2" t="s">
        <v>24</v>
      </c>
      <c r="C358" s="3">
        <v>68404754</v>
      </c>
      <c r="D358" s="13" t="s">
        <v>978</v>
      </c>
      <c r="E358" s="3">
        <v>1</v>
      </c>
      <c r="F358" s="7" t="s">
        <v>16</v>
      </c>
      <c r="G358" s="21"/>
      <c r="H358" s="21"/>
      <c r="I358" s="21"/>
      <c r="J358" s="35">
        <f t="shared" si="5"/>
        <v>0</v>
      </c>
    </row>
    <row r="359" spans="1:10" ht="25.9">
      <c r="A359" s="30" t="s">
        <v>979</v>
      </c>
      <c r="B359" s="2" t="s">
        <v>24</v>
      </c>
      <c r="C359" s="3">
        <v>68577438</v>
      </c>
      <c r="D359" s="13" t="s">
        <v>980</v>
      </c>
      <c r="E359" s="3">
        <v>1</v>
      </c>
      <c r="F359" s="7" t="s">
        <v>16</v>
      </c>
      <c r="G359" s="21"/>
      <c r="H359" s="21"/>
      <c r="I359" s="21"/>
      <c r="J359" s="35">
        <f t="shared" si="5"/>
        <v>0</v>
      </c>
    </row>
    <row r="360" spans="1:10" ht="25.9">
      <c r="A360" s="30" t="s">
        <v>981</v>
      </c>
      <c r="B360" s="2">
        <v>10903300079</v>
      </c>
      <c r="C360" s="3" t="s">
        <v>982</v>
      </c>
      <c r="D360" s="13" t="s">
        <v>983</v>
      </c>
      <c r="E360" s="3">
        <v>1</v>
      </c>
      <c r="F360" s="7" t="s">
        <v>16</v>
      </c>
      <c r="G360" s="21"/>
      <c r="H360" s="21"/>
      <c r="I360" s="21"/>
      <c r="J360" s="35">
        <f t="shared" si="5"/>
        <v>0</v>
      </c>
    </row>
    <row r="361" spans="1:10" ht="25.9">
      <c r="A361" s="30" t="s">
        <v>984</v>
      </c>
      <c r="B361" s="6">
        <v>10903300080</v>
      </c>
      <c r="C361" s="7" t="s">
        <v>985</v>
      </c>
      <c r="D361" s="13" t="s">
        <v>986</v>
      </c>
      <c r="E361" s="7">
        <v>1</v>
      </c>
      <c r="F361" s="7" t="s">
        <v>16</v>
      </c>
      <c r="G361" s="21"/>
      <c r="H361" s="21"/>
      <c r="I361" s="21"/>
      <c r="J361" s="35">
        <f t="shared" si="5"/>
        <v>0</v>
      </c>
    </row>
    <row r="362" spans="1:10" ht="38.85">
      <c r="A362" s="30" t="s">
        <v>987</v>
      </c>
      <c r="B362" s="2" t="s">
        <v>24</v>
      </c>
      <c r="C362" s="1" t="s">
        <v>988</v>
      </c>
      <c r="D362" s="13" t="s">
        <v>989</v>
      </c>
      <c r="E362" s="1">
        <v>1</v>
      </c>
      <c r="F362" s="7" t="s">
        <v>16</v>
      </c>
      <c r="G362" s="21"/>
      <c r="H362" s="21"/>
      <c r="I362" s="21"/>
      <c r="J362" s="35">
        <f t="shared" si="5"/>
        <v>0</v>
      </c>
    </row>
    <row r="363" spans="1:10" ht="38.85">
      <c r="A363" s="30" t="s">
        <v>990</v>
      </c>
      <c r="B363" s="2" t="s">
        <v>24</v>
      </c>
      <c r="C363" s="3" t="s">
        <v>991</v>
      </c>
      <c r="D363" s="13" t="s">
        <v>992</v>
      </c>
      <c r="E363" s="3">
        <v>1</v>
      </c>
      <c r="F363" s="7" t="s">
        <v>16</v>
      </c>
      <c r="G363" s="21"/>
      <c r="H363" s="21"/>
      <c r="I363" s="21"/>
      <c r="J363" s="35">
        <f t="shared" si="5"/>
        <v>0</v>
      </c>
    </row>
    <row r="364" spans="1:10" ht="25.9">
      <c r="A364" s="30" t="s">
        <v>993</v>
      </c>
      <c r="B364" s="2" t="s">
        <v>24</v>
      </c>
      <c r="C364" s="4" t="s">
        <v>994</v>
      </c>
      <c r="D364" s="13" t="s">
        <v>995</v>
      </c>
      <c r="E364" s="4">
        <v>1</v>
      </c>
      <c r="F364" s="7" t="s">
        <v>16</v>
      </c>
      <c r="G364" s="21"/>
      <c r="H364" s="21"/>
      <c r="I364" s="21"/>
      <c r="J364" s="35">
        <f t="shared" si="5"/>
        <v>0</v>
      </c>
    </row>
    <row r="365" spans="1:10" ht="38.85">
      <c r="A365" s="30" t="s">
        <v>996</v>
      </c>
      <c r="B365" s="2" t="s">
        <v>24</v>
      </c>
      <c r="C365" s="3" t="s">
        <v>997</v>
      </c>
      <c r="D365" s="13" t="s">
        <v>998</v>
      </c>
      <c r="E365" s="3">
        <v>1</v>
      </c>
      <c r="F365" s="7" t="s">
        <v>16</v>
      </c>
      <c r="G365" s="21"/>
      <c r="H365" s="21"/>
      <c r="I365" s="21"/>
      <c r="J365" s="35">
        <f t="shared" si="5"/>
        <v>0</v>
      </c>
    </row>
    <row r="366" spans="1:10" ht="38.85">
      <c r="A366" s="30" t="s">
        <v>999</v>
      </c>
      <c r="B366" s="6">
        <v>11200300036</v>
      </c>
      <c r="C366" s="3" t="s">
        <v>1000</v>
      </c>
      <c r="D366" s="13" t="s">
        <v>1001</v>
      </c>
      <c r="E366" s="3">
        <v>1</v>
      </c>
      <c r="F366" s="7" t="s">
        <v>16</v>
      </c>
      <c r="G366" s="21"/>
      <c r="H366" s="21"/>
      <c r="I366" s="21"/>
      <c r="J366" s="35">
        <f t="shared" si="5"/>
        <v>0</v>
      </c>
    </row>
    <row r="367" spans="1:10" ht="38.85">
      <c r="A367" s="30" t="s">
        <v>1002</v>
      </c>
      <c r="B367" s="2">
        <v>11200300017</v>
      </c>
      <c r="C367" s="1" t="s">
        <v>1003</v>
      </c>
      <c r="D367" s="13" t="s">
        <v>1004</v>
      </c>
      <c r="E367" s="1">
        <v>1</v>
      </c>
      <c r="F367" s="7" t="s">
        <v>16</v>
      </c>
      <c r="G367" s="21"/>
      <c r="H367" s="21"/>
      <c r="I367" s="21"/>
      <c r="J367" s="35">
        <f t="shared" si="5"/>
        <v>0</v>
      </c>
    </row>
    <row r="368" spans="1:10" ht="38.85">
      <c r="A368" s="30" t="s">
        <v>1005</v>
      </c>
      <c r="B368" s="6">
        <v>11200300024</v>
      </c>
      <c r="C368" s="4" t="s">
        <v>1006</v>
      </c>
      <c r="D368" s="13" t="s">
        <v>1007</v>
      </c>
      <c r="E368" s="4">
        <v>8</v>
      </c>
      <c r="F368" s="7" t="s">
        <v>16</v>
      </c>
      <c r="G368" s="21"/>
      <c r="H368" s="21"/>
      <c r="I368" s="21"/>
      <c r="J368" s="35">
        <f t="shared" si="5"/>
        <v>0</v>
      </c>
    </row>
    <row r="369" spans="1:10" ht="38.85">
      <c r="A369" s="30" t="s">
        <v>1008</v>
      </c>
      <c r="B369" s="6">
        <v>11200300032</v>
      </c>
      <c r="C369" s="4">
        <v>10012171</v>
      </c>
      <c r="D369" s="16" t="s">
        <v>1009</v>
      </c>
      <c r="E369" s="4">
        <v>2</v>
      </c>
      <c r="F369" s="7" t="s">
        <v>16</v>
      </c>
      <c r="G369" s="21"/>
      <c r="H369" s="21"/>
      <c r="I369" s="21"/>
      <c r="J369" s="35">
        <f t="shared" si="5"/>
        <v>0</v>
      </c>
    </row>
    <row r="370" spans="1:10" ht="38.85">
      <c r="A370" s="30" t="s">
        <v>1010</v>
      </c>
      <c r="B370" s="6">
        <v>11200300023</v>
      </c>
      <c r="C370" s="4" t="s">
        <v>1011</v>
      </c>
      <c r="D370" s="16" t="s">
        <v>1012</v>
      </c>
      <c r="E370" s="4">
        <v>3</v>
      </c>
      <c r="F370" s="7" t="s">
        <v>16</v>
      </c>
      <c r="G370" s="21"/>
      <c r="H370" s="21"/>
      <c r="I370" s="21"/>
      <c r="J370" s="35">
        <f t="shared" si="5"/>
        <v>0</v>
      </c>
    </row>
    <row r="371" spans="1:10" ht="38.85">
      <c r="A371" s="30" t="s">
        <v>1013</v>
      </c>
      <c r="B371" s="6">
        <v>11200300026</v>
      </c>
      <c r="C371" s="4" t="s">
        <v>1014</v>
      </c>
      <c r="D371" s="16" t="s">
        <v>1015</v>
      </c>
      <c r="E371" s="4">
        <v>1</v>
      </c>
      <c r="F371" s="7" t="s">
        <v>16</v>
      </c>
      <c r="G371" s="21"/>
      <c r="H371" s="21"/>
      <c r="I371" s="21"/>
      <c r="J371" s="35">
        <f t="shared" si="5"/>
        <v>0</v>
      </c>
    </row>
    <row r="372" spans="1:10" ht="38.85">
      <c r="A372" s="30" t="s">
        <v>1016</v>
      </c>
      <c r="B372" s="6">
        <v>11200300025</v>
      </c>
      <c r="C372" s="4" t="s">
        <v>1017</v>
      </c>
      <c r="D372" s="16" t="s">
        <v>1018</v>
      </c>
      <c r="E372" s="4">
        <v>8</v>
      </c>
      <c r="F372" s="7" t="s">
        <v>16</v>
      </c>
      <c r="G372" s="21"/>
      <c r="H372" s="21"/>
      <c r="I372" s="21"/>
      <c r="J372" s="35">
        <f t="shared" si="5"/>
        <v>0</v>
      </c>
    </row>
    <row r="373" spans="1:10" ht="51.6">
      <c r="A373" s="30" t="s">
        <v>1019</v>
      </c>
      <c r="B373" s="2" t="s">
        <v>24</v>
      </c>
      <c r="C373" s="4" t="s">
        <v>1020</v>
      </c>
      <c r="D373" s="16" t="s">
        <v>1021</v>
      </c>
      <c r="E373" s="4">
        <v>4</v>
      </c>
      <c r="F373" s="7" t="s">
        <v>16</v>
      </c>
      <c r="G373" s="21"/>
      <c r="H373" s="21"/>
      <c r="I373" s="21"/>
      <c r="J373" s="35">
        <f t="shared" si="5"/>
        <v>0</v>
      </c>
    </row>
    <row r="374" spans="1:10" ht="51.6">
      <c r="A374" s="30" t="s">
        <v>1022</v>
      </c>
      <c r="B374" s="2" t="s">
        <v>24</v>
      </c>
      <c r="C374" s="4" t="s">
        <v>1023</v>
      </c>
      <c r="D374" s="16" t="s">
        <v>1024</v>
      </c>
      <c r="E374" s="4">
        <v>8</v>
      </c>
      <c r="F374" s="7" t="s">
        <v>16</v>
      </c>
      <c r="G374" s="21"/>
      <c r="H374" s="21"/>
      <c r="I374" s="21"/>
      <c r="J374" s="35">
        <f t="shared" si="5"/>
        <v>0</v>
      </c>
    </row>
    <row r="375" spans="1:10" ht="51.6">
      <c r="A375" s="30" t="s">
        <v>1025</v>
      </c>
      <c r="B375" s="6">
        <v>10903300073</v>
      </c>
      <c r="C375" s="4" t="s">
        <v>1026</v>
      </c>
      <c r="D375" s="16" t="s">
        <v>1027</v>
      </c>
      <c r="E375" s="4">
        <v>4</v>
      </c>
      <c r="F375" s="7" t="s">
        <v>16</v>
      </c>
      <c r="G375" s="21"/>
      <c r="H375" s="21"/>
      <c r="I375" s="21"/>
      <c r="J375" s="35">
        <f t="shared" si="5"/>
        <v>0</v>
      </c>
    </row>
    <row r="376" spans="1:10" ht="51.6">
      <c r="A376" s="30" t="s">
        <v>1028</v>
      </c>
      <c r="B376" s="6">
        <v>11200300027</v>
      </c>
      <c r="C376" s="4" t="s">
        <v>1029</v>
      </c>
      <c r="D376" s="16" t="s">
        <v>1030</v>
      </c>
      <c r="E376" s="4">
        <v>2</v>
      </c>
      <c r="F376" s="7" t="s">
        <v>16</v>
      </c>
      <c r="G376" s="21"/>
      <c r="H376" s="21"/>
      <c r="I376" s="21"/>
      <c r="J376" s="35">
        <f t="shared" si="5"/>
        <v>0</v>
      </c>
    </row>
    <row r="377" spans="1:10" ht="38.85">
      <c r="A377" s="30" t="s">
        <v>1031</v>
      </c>
      <c r="B377" s="2" t="s">
        <v>24</v>
      </c>
      <c r="C377" s="4" t="s">
        <v>1032</v>
      </c>
      <c r="D377" s="16" t="s">
        <v>1033</v>
      </c>
      <c r="E377" s="4">
        <v>8</v>
      </c>
      <c r="F377" s="7" t="s">
        <v>16</v>
      </c>
      <c r="G377" s="21"/>
      <c r="H377" s="21"/>
      <c r="I377" s="21"/>
      <c r="J377" s="35">
        <f t="shared" si="5"/>
        <v>0</v>
      </c>
    </row>
    <row r="378" spans="1:10" ht="38.85">
      <c r="A378" s="30" t="s">
        <v>1034</v>
      </c>
      <c r="B378" s="2" t="s">
        <v>24</v>
      </c>
      <c r="C378" s="3">
        <v>68639875</v>
      </c>
      <c r="D378" s="16" t="s">
        <v>1035</v>
      </c>
      <c r="E378" s="3">
        <v>1</v>
      </c>
      <c r="F378" s="7" t="s">
        <v>16</v>
      </c>
      <c r="G378" s="21"/>
      <c r="H378" s="21"/>
      <c r="I378" s="21"/>
      <c r="J378" s="35">
        <f t="shared" si="5"/>
        <v>0</v>
      </c>
    </row>
    <row r="379" spans="1:10" ht="38.85">
      <c r="A379" s="30" t="s">
        <v>1036</v>
      </c>
      <c r="B379" s="2">
        <v>10903300017</v>
      </c>
      <c r="C379" s="3" t="s">
        <v>1037</v>
      </c>
      <c r="D379" s="16" t="s">
        <v>1038</v>
      </c>
      <c r="E379" s="3">
        <v>1</v>
      </c>
      <c r="F379" s="7" t="s">
        <v>16</v>
      </c>
      <c r="G379" s="21"/>
      <c r="H379" s="21"/>
      <c r="I379" s="21"/>
      <c r="J379" s="35">
        <f t="shared" si="5"/>
        <v>0</v>
      </c>
    </row>
    <row r="380" spans="1:10" ht="38.85">
      <c r="A380" s="30" t="s">
        <v>1039</v>
      </c>
      <c r="B380" s="2" t="s">
        <v>24</v>
      </c>
      <c r="C380" s="3" t="s">
        <v>1040</v>
      </c>
      <c r="D380" s="16" t="s">
        <v>1041</v>
      </c>
      <c r="E380" s="3">
        <v>2</v>
      </c>
      <c r="F380" s="7" t="s">
        <v>16</v>
      </c>
      <c r="G380" s="21"/>
      <c r="H380" s="21"/>
      <c r="I380" s="21"/>
      <c r="J380" s="35">
        <f t="shared" si="5"/>
        <v>0</v>
      </c>
    </row>
    <row r="381" spans="1:10" ht="38.85">
      <c r="A381" s="30" t="s">
        <v>1042</v>
      </c>
      <c r="B381" s="2" t="s">
        <v>24</v>
      </c>
      <c r="C381" s="3" t="s">
        <v>1043</v>
      </c>
      <c r="D381" s="16" t="s">
        <v>1044</v>
      </c>
      <c r="E381" s="3">
        <v>8</v>
      </c>
      <c r="F381" s="7" t="s">
        <v>16</v>
      </c>
      <c r="G381" s="21"/>
      <c r="H381" s="21"/>
      <c r="I381" s="21"/>
      <c r="J381" s="35">
        <f t="shared" si="5"/>
        <v>0</v>
      </c>
    </row>
    <row r="382" spans="1:10" ht="25.9">
      <c r="A382" s="30" t="s">
        <v>1045</v>
      </c>
      <c r="B382" s="2" t="s">
        <v>24</v>
      </c>
      <c r="C382" s="3" t="s">
        <v>1046</v>
      </c>
      <c r="D382" s="16" t="s">
        <v>1047</v>
      </c>
      <c r="E382" s="3">
        <v>1</v>
      </c>
      <c r="F382" s="7" t="s">
        <v>16</v>
      </c>
      <c r="G382" s="21"/>
      <c r="H382" s="21"/>
      <c r="I382" s="21"/>
      <c r="J382" s="35">
        <f t="shared" si="5"/>
        <v>0</v>
      </c>
    </row>
    <row r="383" spans="1:10" ht="38.85">
      <c r="A383" s="30" t="s">
        <v>1048</v>
      </c>
      <c r="B383" s="2" t="s">
        <v>24</v>
      </c>
      <c r="C383" s="4" t="s">
        <v>1049</v>
      </c>
      <c r="D383" s="16" t="s">
        <v>1050</v>
      </c>
      <c r="E383" s="4">
        <v>4</v>
      </c>
      <c r="F383" s="7" t="s">
        <v>16</v>
      </c>
      <c r="G383" s="21"/>
      <c r="H383" s="21"/>
      <c r="I383" s="21"/>
      <c r="J383" s="35">
        <f t="shared" si="5"/>
        <v>0</v>
      </c>
    </row>
    <row r="384" spans="1:10" ht="38.85">
      <c r="A384" s="30" t="s">
        <v>1051</v>
      </c>
      <c r="B384" s="2" t="s">
        <v>24</v>
      </c>
      <c r="C384" s="4" t="s">
        <v>1052</v>
      </c>
      <c r="D384" s="16" t="s">
        <v>1053</v>
      </c>
      <c r="E384" s="4">
        <v>8</v>
      </c>
      <c r="F384" s="7" t="s">
        <v>16</v>
      </c>
      <c r="G384" s="21"/>
      <c r="H384" s="21"/>
      <c r="I384" s="21"/>
      <c r="J384" s="35">
        <f t="shared" si="5"/>
        <v>0</v>
      </c>
    </row>
    <row r="385" spans="1:10" ht="38.85">
      <c r="A385" s="30" t="s">
        <v>1054</v>
      </c>
      <c r="B385" s="2" t="s">
        <v>24</v>
      </c>
      <c r="C385" s="4" t="s">
        <v>1055</v>
      </c>
      <c r="D385" s="16" t="s">
        <v>1056</v>
      </c>
      <c r="E385" s="4">
        <v>1</v>
      </c>
      <c r="F385" s="7" t="s">
        <v>16</v>
      </c>
      <c r="G385" s="21"/>
      <c r="H385" s="21"/>
      <c r="I385" s="21"/>
      <c r="J385" s="35">
        <f t="shared" si="5"/>
        <v>0</v>
      </c>
    </row>
    <row r="386" spans="1:10" ht="38.85">
      <c r="A386" s="30" t="s">
        <v>1057</v>
      </c>
      <c r="B386" s="2" t="s">
        <v>24</v>
      </c>
      <c r="C386" s="1" t="s">
        <v>1058</v>
      </c>
      <c r="D386" s="16" t="s">
        <v>1059</v>
      </c>
      <c r="E386" s="1">
        <v>1</v>
      </c>
      <c r="F386" s="7" t="s">
        <v>16</v>
      </c>
      <c r="G386" s="21"/>
      <c r="H386" s="21"/>
      <c r="I386" s="21"/>
      <c r="J386" s="35">
        <f t="shared" si="5"/>
        <v>0</v>
      </c>
    </row>
    <row r="387" spans="1:10" ht="25.9">
      <c r="A387" s="30" t="s">
        <v>1060</v>
      </c>
      <c r="B387" s="2" t="s">
        <v>24</v>
      </c>
      <c r="C387" s="3" t="s">
        <v>1061</v>
      </c>
      <c r="D387" s="16" t="s">
        <v>1062</v>
      </c>
      <c r="E387" s="3">
        <v>1</v>
      </c>
      <c r="F387" s="7" t="s">
        <v>16</v>
      </c>
      <c r="G387" s="21"/>
      <c r="H387" s="21"/>
      <c r="I387" s="21"/>
      <c r="J387" s="35">
        <f t="shared" si="5"/>
        <v>0</v>
      </c>
    </row>
    <row r="388" spans="1:10" ht="38.85">
      <c r="A388" s="30" t="s">
        <v>1063</v>
      </c>
      <c r="B388" s="2" t="s">
        <v>24</v>
      </c>
      <c r="C388" s="3">
        <v>68395771</v>
      </c>
      <c r="D388" s="16" t="s">
        <v>1064</v>
      </c>
      <c r="E388" s="3">
        <v>1</v>
      </c>
      <c r="F388" s="7" t="s">
        <v>16</v>
      </c>
      <c r="G388" s="21"/>
      <c r="H388" s="21"/>
      <c r="I388" s="21"/>
      <c r="J388" s="35">
        <f t="shared" si="5"/>
        <v>0</v>
      </c>
    </row>
    <row r="389" spans="1:10" ht="38.85">
      <c r="A389" s="30" t="s">
        <v>1065</v>
      </c>
      <c r="B389" s="2" t="s">
        <v>24</v>
      </c>
      <c r="C389" s="3" t="s">
        <v>1066</v>
      </c>
      <c r="D389" s="16" t="s">
        <v>1067</v>
      </c>
      <c r="E389" s="3">
        <v>1</v>
      </c>
      <c r="F389" s="7" t="s">
        <v>16</v>
      </c>
      <c r="G389" s="21"/>
      <c r="H389" s="21"/>
      <c r="I389" s="21"/>
      <c r="J389" s="35">
        <f t="shared" si="5"/>
        <v>0</v>
      </c>
    </row>
    <row r="390" spans="1:10" ht="38.85">
      <c r="A390" s="30" t="s">
        <v>1068</v>
      </c>
      <c r="B390" s="2" t="s">
        <v>24</v>
      </c>
      <c r="C390" s="4" t="s">
        <v>1069</v>
      </c>
      <c r="D390" s="16" t="s">
        <v>1070</v>
      </c>
      <c r="E390" s="4">
        <v>1</v>
      </c>
      <c r="F390" s="7" t="s">
        <v>16</v>
      </c>
      <c r="G390" s="21"/>
      <c r="H390" s="21"/>
      <c r="I390" s="21"/>
      <c r="J390" s="35">
        <f t="shared" si="5"/>
        <v>0</v>
      </c>
    </row>
    <row r="391" spans="1:10" ht="25.9">
      <c r="A391" s="30" t="s">
        <v>1071</v>
      </c>
      <c r="B391" s="2" t="s">
        <v>24</v>
      </c>
      <c r="C391" s="3">
        <v>64613065</v>
      </c>
      <c r="D391" s="16" t="s">
        <v>1072</v>
      </c>
      <c r="E391" s="3">
        <v>1</v>
      </c>
      <c r="F391" s="7" t="s">
        <v>16</v>
      </c>
      <c r="G391" s="21"/>
      <c r="H391" s="21"/>
      <c r="I391" s="21"/>
      <c r="J391" s="35">
        <f t="shared" si="5"/>
        <v>0</v>
      </c>
    </row>
    <row r="392" spans="1:10" ht="38.85">
      <c r="A392" s="30" t="s">
        <v>1073</v>
      </c>
      <c r="B392" s="2" t="s">
        <v>24</v>
      </c>
      <c r="C392" s="3">
        <v>64789627</v>
      </c>
      <c r="D392" s="16" t="s">
        <v>1074</v>
      </c>
      <c r="E392" s="3">
        <v>1</v>
      </c>
      <c r="F392" s="7" t="s">
        <v>16</v>
      </c>
      <c r="G392" s="21"/>
      <c r="H392" s="21"/>
      <c r="I392" s="21"/>
      <c r="J392" s="35">
        <f t="shared" ref="J392:J455" si="6">E392*I392</f>
        <v>0</v>
      </c>
    </row>
    <row r="393" spans="1:10" ht="25.9">
      <c r="A393" s="30" t="s">
        <v>1075</v>
      </c>
      <c r="B393" s="2" t="s">
        <v>24</v>
      </c>
      <c r="C393" s="4" t="s">
        <v>1076</v>
      </c>
      <c r="D393" s="16" t="s">
        <v>1077</v>
      </c>
      <c r="E393" s="4">
        <v>8</v>
      </c>
      <c r="F393" s="7" t="s">
        <v>16</v>
      </c>
      <c r="G393" s="21"/>
      <c r="H393" s="21"/>
      <c r="I393" s="21"/>
      <c r="J393" s="35">
        <f t="shared" si="6"/>
        <v>0</v>
      </c>
    </row>
    <row r="394" spans="1:10" ht="38.85">
      <c r="A394" s="30" t="s">
        <v>1078</v>
      </c>
      <c r="B394" s="2" t="s">
        <v>24</v>
      </c>
      <c r="C394" s="3" t="s">
        <v>1079</v>
      </c>
      <c r="D394" s="16" t="s">
        <v>1080</v>
      </c>
      <c r="E394" s="3">
        <v>1</v>
      </c>
      <c r="F394" s="7" t="s">
        <v>16</v>
      </c>
      <c r="G394" s="21"/>
      <c r="H394" s="21"/>
      <c r="I394" s="21"/>
      <c r="J394" s="35">
        <f t="shared" si="6"/>
        <v>0</v>
      </c>
    </row>
    <row r="395" spans="1:10" ht="38.85">
      <c r="A395" s="30" t="s">
        <v>1081</v>
      </c>
      <c r="B395" s="2" t="s">
        <v>24</v>
      </c>
      <c r="C395" s="7" t="s">
        <v>1082</v>
      </c>
      <c r="D395" s="16" t="s">
        <v>1083</v>
      </c>
      <c r="E395" s="7">
        <v>1</v>
      </c>
      <c r="F395" s="7" t="s">
        <v>16</v>
      </c>
      <c r="G395" s="21"/>
      <c r="H395" s="21"/>
      <c r="I395" s="21"/>
      <c r="J395" s="35">
        <f t="shared" si="6"/>
        <v>0</v>
      </c>
    </row>
    <row r="396" spans="1:10" ht="25.9">
      <c r="A396" s="30" t="s">
        <v>1084</v>
      </c>
      <c r="B396" s="2" t="s">
        <v>24</v>
      </c>
      <c r="C396" s="3">
        <v>68463815</v>
      </c>
      <c r="D396" s="16" t="s">
        <v>1085</v>
      </c>
      <c r="E396" s="3">
        <v>1</v>
      </c>
      <c r="F396" s="7" t="s">
        <v>16</v>
      </c>
      <c r="G396" s="21"/>
      <c r="H396" s="21"/>
      <c r="I396" s="21"/>
      <c r="J396" s="35">
        <f t="shared" si="6"/>
        <v>0</v>
      </c>
    </row>
    <row r="397" spans="1:10" ht="38.85">
      <c r="A397" s="30" t="s">
        <v>1086</v>
      </c>
      <c r="B397" s="2" t="s">
        <v>24</v>
      </c>
      <c r="C397" s="3">
        <v>68260582</v>
      </c>
      <c r="D397" s="16" t="s">
        <v>1087</v>
      </c>
      <c r="E397" s="3">
        <v>1</v>
      </c>
      <c r="F397" s="7" t="s">
        <v>16</v>
      </c>
      <c r="G397" s="21"/>
      <c r="H397" s="21"/>
      <c r="I397" s="21"/>
      <c r="J397" s="35">
        <f t="shared" si="6"/>
        <v>0</v>
      </c>
    </row>
    <row r="398" spans="1:10" ht="25.9">
      <c r="A398" s="30" t="s">
        <v>1088</v>
      </c>
      <c r="B398" s="2">
        <v>10903300082</v>
      </c>
      <c r="C398" s="3" t="s">
        <v>1089</v>
      </c>
      <c r="D398" s="16" t="s">
        <v>1090</v>
      </c>
      <c r="E398" s="3">
        <v>6</v>
      </c>
      <c r="F398" s="7" t="s">
        <v>16</v>
      </c>
      <c r="G398" s="21"/>
      <c r="H398" s="21"/>
      <c r="I398" s="21"/>
      <c r="J398" s="35">
        <f t="shared" si="6"/>
        <v>0</v>
      </c>
    </row>
    <row r="399" spans="1:10" ht="25.9">
      <c r="A399" s="30" t="s">
        <v>1091</v>
      </c>
      <c r="B399" s="2" t="s">
        <v>24</v>
      </c>
      <c r="C399" s="3" t="s">
        <v>1092</v>
      </c>
      <c r="D399" s="16" t="s">
        <v>1093</v>
      </c>
      <c r="E399" s="3">
        <v>1</v>
      </c>
      <c r="F399" s="7" t="s">
        <v>16</v>
      </c>
      <c r="G399" s="21"/>
      <c r="H399" s="21"/>
      <c r="I399" s="21"/>
      <c r="J399" s="35">
        <f t="shared" si="6"/>
        <v>0</v>
      </c>
    </row>
    <row r="400" spans="1:10" ht="38.85">
      <c r="A400" s="30" t="s">
        <v>1094</v>
      </c>
      <c r="B400" s="2" t="s">
        <v>24</v>
      </c>
      <c r="C400" s="3" t="s">
        <v>1095</v>
      </c>
      <c r="D400" s="16" t="s">
        <v>1096</v>
      </c>
      <c r="E400" s="3">
        <v>1</v>
      </c>
      <c r="F400" s="7" t="s">
        <v>16</v>
      </c>
      <c r="G400" s="21"/>
      <c r="H400" s="21"/>
      <c r="I400" s="21"/>
      <c r="J400" s="35">
        <f t="shared" si="6"/>
        <v>0</v>
      </c>
    </row>
    <row r="401" spans="1:10" ht="25.9">
      <c r="A401" s="30" t="s">
        <v>1097</v>
      </c>
      <c r="B401" s="2" t="s">
        <v>24</v>
      </c>
      <c r="C401" s="4" t="s">
        <v>1098</v>
      </c>
      <c r="D401" s="16" t="s">
        <v>1099</v>
      </c>
      <c r="E401" s="4">
        <v>8</v>
      </c>
      <c r="F401" s="7" t="s">
        <v>16</v>
      </c>
      <c r="G401" s="21"/>
      <c r="H401" s="21"/>
      <c r="I401" s="21"/>
      <c r="J401" s="35">
        <f t="shared" si="6"/>
        <v>0</v>
      </c>
    </row>
    <row r="402" spans="1:10" ht="38.85">
      <c r="A402" s="30" t="s">
        <v>1100</v>
      </c>
      <c r="B402" s="2" t="s">
        <v>24</v>
      </c>
      <c r="C402" s="4" t="s">
        <v>1101</v>
      </c>
      <c r="D402" s="16" t="s">
        <v>1102</v>
      </c>
      <c r="E402" s="4">
        <v>8</v>
      </c>
      <c r="F402" s="7" t="s">
        <v>16</v>
      </c>
      <c r="G402" s="21"/>
      <c r="H402" s="21"/>
      <c r="I402" s="21"/>
      <c r="J402" s="35">
        <f t="shared" si="6"/>
        <v>0</v>
      </c>
    </row>
    <row r="403" spans="1:10" ht="25.9">
      <c r="A403" s="30" t="s">
        <v>1103</v>
      </c>
      <c r="B403" s="2" t="s">
        <v>24</v>
      </c>
      <c r="C403" s="3">
        <v>64606859</v>
      </c>
      <c r="D403" s="16" t="s">
        <v>1104</v>
      </c>
      <c r="E403" s="3">
        <v>1</v>
      </c>
      <c r="F403" s="7" t="s">
        <v>16</v>
      </c>
      <c r="G403" s="21"/>
      <c r="H403" s="21"/>
      <c r="I403" s="21"/>
      <c r="J403" s="35">
        <f t="shared" si="6"/>
        <v>0</v>
      </c>
    </row>
    <row r="404" spans="1:10" ht="38.85">
      <c r="A404" s="30" t="s">
        <v>1105</v>
      </c>
      <c r="B404" s="2" t="s">
        <v>24</v>
      </c>
      <c r="C404" s="4" t="s">
        <v>1106</v>
      </c>
      <c r="D404" s="16" t="s">
        <v>1107</v>
      </c>
      <c r="E404" s="4">
        <v>2</v>
      </c>
      <c r="F404" s="7" t="s">
        <v>16</v>
      </c>
      <c r="G404" s="21"/>
      <c r="H404" s="21"/>
      <c r="I404" s="21"/>
      <c r="J404" s="35">
        <f t="shared" si="6"/>
        <v>0</v>
      </c>
    </row>
    <row r="405" spans="1:10" ht="25.9">
      <c r="A405" s="30" t="s">
        <v>1108</v>
      </c>
      <c r="B405" s="2">
        <v>10903300081</v>
      </c>
      <c r="C405" s="4" t="s">
        <v>1109</v>
      </c>
      <c r="D405" s="16" t="s">
        <v>1110</v>
      </c>
      <c r="E405" s="4">
        <v>6</v>
      </c>
      <c r="F405" s="7" t="s">
        <v>16</v>
      </c>
      <c r="G405" s="21"/>
      <c r="H405" s="21"/>
      <c r="I405" s="21"/>
      <c r="J405" s="35">
        <f t="shared" si="6"/>
        <v>0</v>
      </c>
    </row>
    <row r="406" spans="1:10" ht="25.9">
      <c r="A406" s="30" t="s">
        <v>1111</v>
      </c>
      <c r="B406" s="2" t="s">
        <v>24</v>
      </c>
      <c r="C406" s="3" t="s">
        <v>1112</v>
      </c>
      <c r="D406" s="16" t="s">
        <v>1113</v>
      </c>
      <c r="E406" s="3">
        <v>1</v>
      </c>
      <c r="F406" s="7" t="s">
        <v>16</v>
      </c>
      <c r="G406" s="21"/>
      <c r="H406" s="21"/>
      <c r="I406" s="21"/>
      <c r="J406" s="35">
        <f t="shared" si="6"/>
        <v>0</v>
      </c>
    </row>
    <row r="407" spans="1:10" ht="25.9">
      <c r="A407" s="30" t="s">
        <v>1114</v>
      </c>
      <c r="B407" s="2" t="s">
        <v>24</v>
      </c>
      <c r="C407" s="1" t="s">
        <v>1115</v>
      </c>
      <c r="D407" s="16" t="s">
        <v>1116</v>
      </c>
      <c r="E407" s="1">
        <v>1</v>
      </c>
      <c r="F407" s="7" t="s">
        <v>16</v>
      </c>
      <c r="G407" s="21"/>
      <c r="H407" s="21"/>
      <c r="I407" s="21"/>
      <c r="J407" s="35">
        <f t="shared" si="6"/>
        <v>0</v>
      </c>
    </row>
    <row r="408" spans="1:10" ht="51.6">
      <c r="A408" s="30" t="s">
        <v>1117</v>
      </c>
      <c r="B408" s="2" t="s">
        <v>24</v>
      </c>
      <c r="C408" s="3" t="s">
        <v>1118</v>
      </c>
      <c r="D408" s="16" t="s">
        <v>1119</v>
      </c>
      <c r="E408" s="3">
        <v>12</v>
      </c>
      <c r="F408" s="7" t="s">
        <v>16</v>
      </c>
      <c r="G408" s="21"/>
      <c r="H408" s="21"/>
      <c r="I408" s="21"/>
      <c r="J408" s="35">
        <f t="shared" si="6"/>
        <v>0</v>
      </c>
    </row>
    <row r="409" spans="1:10" ht="38.85">
      <c r="A409" s="30" t="s">
        <v>1120</v>
      </c>
      <c r="B409" s="2" t="s">
        <v>24</v>
      </c>
      <c r="C409" s="3" t="s">
        <v>1121</v>
      </c>
      <c r="D409" s="16" t="s">
        <v>1122</v>
      </c>
      <c r="E409" s="3">
        <v>1</v>
      </c>
      <c r="F409" s="7" t="s">
        <v>16</v>
      </c>
      <c r="G409" s="21"/>
      <c r="H409" s="21"/>
      <c r="I409" s="21"/>
      <c r="J409" s="35">
        <f t="shared" si="6"/>
        <v>0</v>
      </c>
    </row>
    <row r="410" spans="1:10" ht="38.85">
      <c r="A410" s="30" t="s">
        <v>1123</v>
      </c>
      <c r="B410" s="2" t="s">
        <v>24</v>
      </c>
      <c r="C410" s="3" t="s">
        <v>1124</v>
      </c>
      <c r="D410" s="16" t="s">
        <v>1125</v>
      </c>
      <c r="E410" s="3">
        <v>1</v>
      </c>
      <c r="F410" s="7" t="s">
        <v>16</v>
      </c>
      <c r="G410" s="21"/>
      <c r="H410" s="21"/>
      <c r="I410" s="21"/>
      <c r="J410" s="35">
        <f t="shared" si="6"/>
        <v>0</v>
      </c>
    </row>
    <row r="411" spans="1:10" ht="38.85">
      <c r="A411" s="30" t="s">
        <v>1126</v>
      </c>
      <c r="B411" s="2" t="s">
        <v>24</v>
      </c>
      <c r="C411" s="3" t="s">
        <v>1127</v>
      </c>
      <c r="D411" s="16" t="s">
        <v>1128</v>
      </c>
      <c r="E411" s="3">
        <v>1</v>
      </c>
      <c r="F411" s="7" t="s">
        <v>16</v>
      </c>
      <c r="G411" s="21"/>
      <c r="H411" s="21"/>
      <c r="I411" s="21"/>
      <c r="J411" s="35">
        <f t="shared" si="6"/>
        <v>0</v>
      </c>
    </row>
    <row r="412" spans="1:10" ht="38.85">
      <c r="A412" s="30" t="s">
        <v>1129</v>
      </c>
      <c r="B412" s="2" t="s">
        <v>24</v>
      </c>
      <c r="C412" s="3" t="s">
        <v>1130</v>
      </c>
      <c r="D412" s="16" t="s">
        <v>1131</v>
      </c>
      <c r="E412" s="3">
        <v>1</v>
      </c>
      <c r="F412" s="7" t="s">
        <v>16</v>
      </c>
      <c r="G412" s="21"/>
      <c r="H412" s="21"/>
      <c r="I412" s="21"/>
      <c r="J412" s="35">
        <f t="shared" si="6"/>
        <v>0</v>
      </c>
    </row>
    <row r="413" spans="1:10" ht="25.9">
      <c r="A413" s="30" t="s">
        <v>1132</v>
      </c>
      <c r="B413" s="2" t="s">
        <v>24</v>
      </c>
      <c r="C413" s="3" t="s">
        <v>1133</v>
      </c>
      <c r="D413" s="16" t="s">
        <v>1134</v>
      </c>
      <c r="E413" s="3">
        <v>1</v>
      </c>
      <c r="F413" s="7" t="s">
        <v>16</v>
      </c>
      <c r="G413" s="21"/>
      <c r="H413" s="21"/>
      <c r="I413" s="21"/>
      <c r="J413" s="35">
        <f t="shared" si="6"/>
        <v>0</v>
      </c>
    </row>
    <row r="414" spans="1:10" ht="25.9">
      <c r="A414" s="30" t="s">
        <v>1135</v>
      </c>
      <c r="B414" s="2" t="s">
        <v>24</v>
      </c>
      <c r="C414" s="3">
        <v>68489288</v>
      </c>
      <c r="D414" s="16" t="s">
        <v>1136</v>
      </c>
      <c r="E414" s="3">
        <v>1</v>
      </c>
      <c r="F414" s="7" t="s">
        <v>16</v>
      </c>
      <c r="G414" s="21"/>
      <c r="H414" s="21"/>
      <c r="I414" s="21"/>
      <c r="J414" s="35">
        <f t="shared" si="6"/>
        <v>0</v>
      </c>
    </row>
    <row r="415" spans="1:10" ht="38.85">
      <c r="A415" s="30" t="s">
        <v>1137</v>
      </c>
      <c r="B415" s="2" t="s">
        <v>24</v>
      </c>
      <c r="C415" s="3" t="s">
        <v>1138</v>
      </c>
      <c r="D415" s="16" t="s">
        <v>1139</v>
      </c>
      <c r="E415" s="3">
        <v>1</v>
      </c>
      <c r="F415" s="7" t="s">
        <v>16</v>
      </c>
      <c r="G415" s="21"/>
      <c r="H415" s="21"/>
      <c r="I415" s="21"/>
      <c r="J415" s="35">
        <f t="shared" si="6"/>
        <v>0</v>
      </c>
    </row>
    <row r="416" spans="1:10" ht="38.85">
      <c r="A416" s="30" t="s">
        <v>1140</v>
      </c>
      <c r="B416" s="2" t="s">
        <v>24</v>
      </c>
      <c r="C416" s="3">
        <v>68710910</v>
      </c>
      <c r="D416" s="16" t="s">
        <v>1141</v>
      </c>
      <c r="E416" s="3">
        <v>1</v>
      </c>
      <c r="F416" s="7" t="s">
        <v>16</v>
      </c>
      <c r="G416" s="21"/>
      <c r="H416" s="21"/>
      <c r="I416" s="21"/>
      <c r="J416" s="35">
        <f t="shared" si="6"/>
        <v>0</v>
      </c>
    </row>
    <row r="417" spans="1:10" ht="38.85">
      <c r="A417" s="30" t="s">
        <v>1142</v>
      </c>
      <c r="B417" s="2" t="s">
        <v>24</v>
      </c>
      <c r="C417" s="3" t="s">
        <v>1143</v>
      </c>
      <c r="D417" s="16" t="s">
        <v>1144</v>
      </c>
      <c r="E417" s="3">
        <v>1</v>
      </c>
      <c r="F417" s="7" t="s">
        <v>16</v>
      </c>
      <c r="G417" s="21"/>
      <c r="H417" s="21"/>
      <c r="I417" s="21"/>
      <c r="J417" s="35">
        <f t="shared" si="6"/>
        <v>0</v>
      </c>
    </row>
    <row r="418" spans="1:10" ht="38.85">
      <c r="A418" s="30" t="s">
        <v>1145</v>
      </c>
      <c r="B418" s="2" t="s">
        <v>24</v>
      </c>
      <c r="C418" s="3" t="s">
        <v>1146</v>
      </c>
      <c r="D418" s="16" t="s">
        <v>1147</v>
      </c>
      <c r="E418" s="3">
        <v>1</v>
      </c>
      <c r="F418" s="7" t="s">
        <v>16</v>
      </c>
      <c r="G418" s="21"/>
      <c r="H418" s="21"/>
      <c r="I418" s="21"/>
      <c r="J418" s="35">
        <f t="shared" si="6"/>
        <v>0</v>
      </c>
    </row>
    <row r="419" spans="1:10" ht="25.9">
      <c r="A419" s="30" t="s">
        <v>1148</v>
      </c>
      <c r="B419" s="2" t="s">
        <v>24</v>
      </c>
      <c r="C419" s="3">
        <v>10010390</v>
      </c>
      <c r="D419" s="16" t="s">
        <v>1149</v>
      </c>
      <c r="E419" s="3">
        <v>1</v>
      </c>
      <c r="F419" s="7" t="s">
        <v>16</v>
      </c>
      <c r="G419" s="21"/>
      <c r="H419" s="21"/>
      <c r="I419" s="21"/>
      <c r="J419" s="35">
        <f t="shared" si="6"/>
        <v>0</v>
      </c>
    </row>
    <row r="420" spans="1:10" ht="25.9">
      <c r="A420" s="30" t="s">
        <v>1150</v>
      </c>
      <c r="B420" s="2" t="s">
        <v>24</v>
      </c>
      <c r="C420" s="4" t="s">
        <v>1151</v>
      </c>
      <c r="D420" s="16" t="s">
        <v>1152</v>
      </c>
      <c r="E420" s="4">
        <v>8</v>
      </c>
      <c r="F420" s="7" t="s">
        <v>16</v>
      </c>
      <c r="G420" s="21"/>
      <c r="H420" s="21"/>
      <c r="I420" s="21"/>
      <c r="J420" s="35">
        <f t="shared" si="6"/>
        <v>0</v>
      </c>
    </row>
    <row r="421" spans="1:10" ht="38.85">
      <c r="A421" s="30" t="s">
        <v>1153</v>
      </c>
      <c r="B421" s="2" t="s">
        <v>24</v>
      </c>
      <c r="C421" s="3" t="s">
        <v>1154</v>
      </c>
      <c r="D421" s="16" t="s">
        <v>1155</v>
      </c>
      <c r="E421" s="3">
        <v>1</v>
      </c>
      <c r="F421" s="7" t="s">
        <v>16</v>
      </c>
      <c r="G421" s="21"/>
      <c r="H421" s="21"/>
      <c r="I421" s="21"/>
      <c r="J421" s="35">
        <f t="shared" si="6"/>
        <v>0</v>
      </c>
    </row>
    <row r="422" spans="1:10" ht="38.85">
      <c r="A422" s="30" t="s">
        <v>1156</v>
      </c>
      <c r="B422" s="2" t="s">
        <v>24</v>
      </c>
      <c r="C422" s="3" t="s">
        <v>1157</v>
      </c>
      <c r="D422" s="16" t="s">
        <v>1158</v>
      </c>
      <c r="E422" s="3">
        <v>1</v>
      </c>
      <c r="F422" s="7" t="s">
        <v>16</v>
      </c>
      <c r="G422" s="21"/>
      <c r="H422" s="21"/>
      <c r="I422" s="21"/>
      <c r="J422" s="35">
        <f t="shared" si="6"/>
        <v>0</v>
      </c>
    </row>
    <row r="423" spans="1:10" ht="25.9">
      <c r="A423" s="30" t="s">
        <v>1159</v>
      </c>
      <c r="B423" s="2" t="s">
        <v>24</v>
      </c>
      <c r="C423" s="3" t="s">
        <v>1160</v>
      </c>
      <c r="D423" s="16" t="s">
        <v>1161</v>
      </c>
      <c r="E423" s="3">
        <v>1</v>
      </c>
      <c r="F423" s="7" t="s">
        <v>16</v>
      </c>
      <c r="G423" s="21"/>
      <c r="H423" s="21"/>
      <c r="I423" s="21"/>
      <c r="J423" s="35">
        <f t="shared" si="6"/>
        <v>0</v>
      </c>
    </row>
    <row r="424" spans="1:10" ht="25.9">
      <c r="A424" s="30" t="s">
        <v>1162</v>
      </c>
      <c r="B424" s="2" t="s">
        <v>24</v>
      </c>
      <c r="C424" s="3" t="s">
        <v>1163</v>
      </c>
      <c r="D424" s="16" t="s">
        <v>1164</v>
      </c>
      <c r="E424" s="3">
        <v>1</v>
      </c>
      <c r="F424" s="7" t="s">
        <v>16</v>
      </c>
      <c r="G424" s="21"/>
      <c r="H424" s="21"/>
      <c r="I424" s="21"/>
      <c r="J424" s="35">
        <f t="shared" si="6"/>
        <v>0</v>
      </c>
    </row>
    <row r="425" spans="1:10" ht="38.85">
      <c r="A425" s="30" t="s">
        <v>1165</v>
      </c>
      <c r="B425" s="2" t="s">
        <v>24</v>
      </c>
      <c r="C425" s="1" t="s">
        <v>1166</v>
      </c>
      <c r="D425" s="16" t="s">
        <v>1167</v>
      </c>
      <c r="E425" s="1">
        <v>1</v>
      </c>
      <c r="F425" s="7" t="s">
        <v>16</v>
      </c>
      <c r="G425" s="21"/>
      <c r="H425" s="21"/>
      <c r="I425" s="21"/>
      <c r="J425" s="35">
        <f t="shared" si="6"/>
        <v>0</v>
      </c>
    </row>
    <row r="426" spans="1:10" ht="38.85">
      <c r="A426" s="30" t="s">
        <v>1168</v>
      </c>
      <c r="B426" s="2" t="s">
        <v>24</v>
      </c>
      <c r="C426" s="3">
        <v>68262704</v>
      </c>
      <c r="D426" s="16" t="s">
        <v>1169</v>
      </c>
      <c r="E426" s="3">
        <v>1</v>
      </c>
      <c r="F426" s="7" t="s">
        <v>16</v>
      </c>
      <c r="G426" s="21"/>
      <c r="H426" s="21"/>
      <c r="I426" s="21"/>
      <c r="J426" s="35">
        <f t="shared" si="6"/>
        <v>0</v>
      </c>
    </row>
    <row r="427" spans="1:10" ht="38.85">
      <c r="A427" s="30" t="s">
        <v>1170</v>
      </c>
      <c r="B427" s="2" t="s">
        <v>24</v>
      </c>
      <c r="C427" s="4" t="s">
        <v>1171</v>
      </c>
      <c r="D427" s="16" t="s">
        <v>1172</v>
      </c>
      <c r="E427" s="4">
        <v>8</v>
      </c>
      <c r="F427" s="7" t="s">
        <v>16</v>
      </c>
      <c r="G427" s="21"/>
      <c r="H427" s="21"/>
      <c r="I427" s="21"/>
      <c r="J427" s="35">
        <f t="shared" si="6"/>
        <v>0</v>
      </c>
    </row>
    <row r="428" spans="1:10" ht="38.85">
      <c r="A428" s="30" t="s">
        <v>1173</v>
      </c>
      <c r="B428" s="2" t="s">
        <v>24</v>
      </c>
      <c r="C428" s="3">
        <v>68262747</v>
      </c>
      <c r="D428" s="16" t="s">
        <v>1174</v>
      </c>
      <c r="E428" s="3">
        <v>1</v>
      </c>
      <c r="F428" s="7" t="s">
        <v>16</v>
      </c>
      <c r="G428" s="21"/>
      <c r="H428" s="21"/>
      <c r="I428" s="21"/>
      <c r="J428" s="35">
        <f t="shared" si="6"/>
        <v>0</v>
      </c>
    </row>
    <row r="429" spans="1:10" ht="38.85">
      <c r="A429" s="30" t="s">
        <v>1175</v>
      </c>
      <c r="B429" s="2" t="s">
        <v>24</v>
      </c>
      <c r="C429" s="7" t="s">
        <v>1176</v>
      </c>
      <c r="D429" s="16" t="s">
        <v>1177</v>
      </c>
      <c r="E429" s="7">
        <v>1</v>
      </c>
      <c r="F429" s="7" t="s">
        <v>16</v>
      </c>
      <c r="G429" s="21"/>
      <c r="H429" s="21"/>
      <c r="I429" s="21"/>
      <c r="J429" s="35">
        <f t="shared" si="6"/>
        <v>0</v>
      </c>
    </row>
    <row r="430" spans="1:10" ht="25.9">
      <c r="A430" s="30" t="s">
        <v>1178</v>
      </c>
      <c r="B430" s="6">
        <v>10903300062</v>
      </c>
      <c r="C430" s="4" t="s">
        <v>1179</v>
      </c>
      <c r="D430" s="16" t="s">
        <v>1180</v>
      </c>
      <c r="E430" s="4">
        <v>8</v>
      </c>
      <c r="F430" s="7" t="s">
        <v>16</v>
      </c>
      <c r="G430" s="21"/>
      <c r="H430" s="21"/>
      <c r="I430" s="21"/>
      <c r="J430" s="35">
        <f t="shared" si="6"/>
        <v>0</v>
      </c>
    </row>
    <row r="431" spans="1:10" ht="25.9">
      <c r="A431" s="30" t="s">
        <v>1181</v>
      </c>
      <c r="B431" s="2" t="s">
        <v>24</v>
      </c>
      <c r="C431" s="4" t="s">
        <v>1182</v>
      </c>
      <c r="D431" s="16" t="s">
        <v>1183</v>
      </c>
      <c r="E431" s="4">
        <v>2</v>
      </c>
      <c r="F431" s="7" t="s">
        <v>16</v>
      </c>
      <c r="G431" s="21"/>
      <c r="H431" s="21"/>
      <c r="I431" s="21"/>
      <c r="J431" s="35">
        <f t="shared" si="6"/>
        <v>0</v>
      </c>
    </row>
    <row r="432" spans="1:10" ht="25.9">
      <c r="A432" s="30" t="s">
        <v>1184</v>
      </c>
      <c r="B432" s="2" t="s">
        <v>24</v>
      </c>
      <c r="C432" s="4" t="s">
        <v>1185</v>
      </c>
      <c r="D432" s="16" t="s">
        <v>1186</v>
      </c>
      <c r="E432" s="4">
        <v>1</v>
      </c>
      <c r="F432" s="7" t="s">
        <v>16</v>
      </c>
      <c r="G432" s="21"/>
      <c r="H432" s="21"/>
      <c r="I432" s="21"/>
      <c r="J432" s="35">
        <f t="shared" si="6"/>
        <v>0</v>
      </c>
    </row>
    <row r="433" spans="1:10" ht="25.9">
      <c r="A433" s="30" t="s">
        <v>1187</v>
      </c>
      <c r="B433" s="2" t="s">
        <v>24</v>
      </c>
      <c r="C433" s="4" t="s">
        <v>1188</v>
      </c>
      <c r="D433" s="16" t="s">
        <v>1189</v>
      </c>
      <c r="E433" s="4">
        <v>1</v>
      </c>
      <c r="F433" s="7" t="s">
        <v>16</v>
      </c>
      <c r="G433" s="21"/>
      <c r="H433" s="21"/>
      <c r="I433" s="21"/>
      <c r="J433" s="35">
        <f t="shared" si="6"/>
        <v>0</v>
      </c>
    </row>
    <row r="434" spans="1:10" ht="25.9">
      <c r="A434" s="30" t="s">
        <v>1190</v>
      </c>
      <c r="B434" s="2" t="s">
        <v>24</v>
      </c>
      <c r="C434" s="4" t="s">
        <v>1191</v>
      </c>
      <c r="D434" s="16" t="s">
        <v>1192</v>
      </c>
      <c r="E434" s="4">
        <v>1</v>
      </c>
      <c r="F434" s="7" t="s">
        <v>16</v>
      </c>
      <c r="G434" s="21"/>
      <c r="H434" s="21"/>
      <c r="I434" s="21"/>
      <c r="J434" s="35">
        <f t="shared" si="6"/>
        <v>0</v>
      </c>
    </row>
    <row r="435" spans="1:10" ht="25.9">
      <c r="A435" s="30" t="s">
        <v>1193</v>
      </c>
      <c r="B435" s="2" t="s">
        <v>24</v>
      </c>
      <c r="C435" s="1" t="s">
        <v>1194</v>
      </c>
      <c r="D435" s="16" t="s">
        <v>1195</v>
      </c>
      <c r="E435" s="1">
        <v>1</v>
      </c>
      <c r="F435" s="7" t="s">
        <v>16</v>
      </c>
      <c r="G435" s="21"/>
      <c r="H435" s="21"/>
      <c r="I435" s="21"/>
      <c r="J435" s="35">
        <f t="shared" si="6"/>
        <v>0</v>
      </c>
    </row>
    <row r="436" spans="1:10" ht="25.9">
      <c r="A436" s="30" t="s">
        <v>1196</v>
      </c>
      <c r="B436" s="2" t="s">
        <v>24</v>
      </c>
      <c r="C436" s="4">
        <v>68264677</v>
      </c>
      <c r="D436" s="16" t="s">
        <v>1197</v>
      </c>
      <c r="E436" s="4">
        <v>1</v>
      </c>
      <c r="F436" s="7" t="s">
        <v>16</v>
      </c>
      <c r="G436" s="21"/>
      <c r="H436" s="21"/>
      <c r="I436" s="21"/>
      <c r="J436" s="35">
        <f t="shared" si="6"/>
        <v>0</v>
      </c>
    </row>
    <row r="437" spans="1:10" ht="25.9">
      <c r="A437" s="30" t="s">
        <v>1198</v>
      </c>
      <c r="B437" s="2" t="s">
        <v>24</v>
      </c>
      <c r="C437" s="4">
        <v>68264766</v>
      </c>
      <c r="D437" s="16" t="s">
        <v>1199</v>
      </c>
      <c r="E437" s="4">
        <v>1</v>
      </c>
      <c r="F437" s="7" t="s">
        <v>16</v>
      </c>
      <c r="G437" s="21"/>
      <c r="H437" s="21"/>
      <c r="I437" s="21"/>
      <c r="J437" s="35">
        <f t="shared" si="6"/>
        <v>0</v>
      </c>
    </row>
    <row r="438" spans="1:10" ht="25.9">
      <c r="A438" s="30" t="s">
        <v>1200</v>
      </c>
      <c r="B438" s="2" t="s">
        <v>24</v>
      </c>
      <c r="C438" s="4">
        <v>68264928</v>
      </c>
      <c r="D438" s="16" t="s">
        <v>1201</v>
      </c>
      <c r="E438" s="4">
        <v>1</v>
      </c>
      <c r="F438" s="7" t="s">
        <v>16</v>
      </c>
      <c r="G438" s="21"/>
      <c r="H438" s="21"/>
      <c r="I438" s="21"/>
      <c r="J438" s="35">
        <f t="shared" si="6"/>
        <v>0</v>
      </c>
    </row>
    <row r="439" spans="1:10" ht="25.9">
      <c r="A439" s="30" t="s">
        <v>1202</v>
      </c>
      <c r="B439" s="2" t="s">
        <v>24</v>
      </c>
      <c r="C439" s="4" t="s">
        <v>1203</v>
      </c>
      <c r="D439" s="16" t="s">
        <v>1204</v>
      </c>
      <c r="E439" s="4">
        <v>3</v>
      </c>
      <c r="F439" s="7" t="s">
        <v>16</v>
      </c>
      <c r="G439" s="21"/>
      <c r="H439" s="21"/>
      <c r="I439" s="21"/>
      <c r="J439" s="35">
        <f t="shared" si="6"/>
        <v>0</v>
      </c>
    </row>
    <row r="440" spans="1:10" ht="38.85">
      <c r="A440" s="30" t="s">
        <v>1205</v>
      </c>
      <c r="B440" s="2" t="s">
        <v>24</v>
      </c>
      <c r="C440" s="1">
        <v>68978955</v>
      </c>
      <c r="D440" s="16" t="s">
        <v>1206</v>
      </c>
      <c r="E440" s="1">
        <v>1</v>
      </c>
      <c r="F440" s="7" t="s">
        <v>16</v>
      </c>
      <c r="G440" s="21"/>
      <c r="H440" s="21"/>
      <c r="I440" s="21"/>
      <c r="J440" s="35">
        <f t="shared" si="6"/>
        <v>0</v>
      </c>
    </row>
    <row r="441" spans="1:10" ht="38.85">
      <c r="A441" s="30" t="s">
        <v>1207</v>
      </c>
      <c r="B441" s="2" t="s">
        <v>24</v>
      </c>
      <c r="C441" s="3">
        <v>64554832</v>
      </c>
      <c r="D441" s="16" t="s">
        <v>1208</v>
      </c>
      <c r="E441" s="3">
        <v>1</v>
      </c>
      <c r="F441" s="7" t="s">
        <v>16</v>
      </c>
      <c r="G441" s="21"/>
      <c r="H441" s="21"/>
      <c r="I441" s="21"/>
      <c r="J441" s="35">
        <f t="shared" si="6"/>
        <v>0</v>
      </c>
    </row>
    <row r="442" spans="1:10" ht="38.85">
      <c r="A442" s="30" t="s">
        <v>1209</v>
      </c>
      <c r="B442" s="2" t="s">
        <v>24</v>
      </c>
      <c r="C442" s="3" t="s">
        <v>1210</v>
      </c>
      <c r="D442" s="16" t="s">
        <v>1211</v>
      </c>
      <c r="E442" s="3">
        <v>1</v>
      </c>
      <c r="F442" s="7" t="s">
        <v>16</v>
      </c>
      <c r="G442" s="21"/>
      <c r="H442" s="21"/>
      <c r="I442" s="21"/>
      <c r="J442" s="35">
        <f t="shared" si="6"/>
        <v>0</v>
      </c>
    </row>
    <row r="443" spans="1:10" ht="38.85">
      <c r="A443" s="30" t="s">
        <v>1212</v>
      </c>
      <c r="B443" s="2" t="s">
        <v>24</v>
      </c>
      <c r="C443" s="4" t="s">
        <v>1213</v>
      </c>
      <c r="D443" s="16" t="s">
        <v>1214</v>
      </c>
      <c r="E443" s="4">
        <v>1</v>
      </c>
      <c r="F443" s="7" t="s">
        <v>16</v>
      </c>
      <c r="G443" s="21"/>
      <c r="H443" s="21"/>
      <c r="I443" s="21"/>
      <c r="J443" s="35">
        <f t="shared" si="6"/>
        <v>0</v>
      </c>
    </row>
    <row r="444" spans="1:10" ht="38.85">
      <c r="A444" s="30" t="s">
        <v>1215</v>
      </c>
      <c r="B444" s="2" t="s">
        <v>24</v>
      </c>
      <c r="C444" s="4" t="s">
        <v>1216</v>
      </c>
      <c r="D444" s="16" t="s">
        <v>1217</v>
      </c>
      <c r="E444" s="4">
        <v>1</v>
      </c>
      <c r="F444" s="7" t="s">
        <v>16</v>
      </c>
      <c r="G444" s="21"/>
      <c r="H444" s="21"/>
      <c r="I444" s="21"/>
      <c r="J444" s="35">
        <f t="shared" si="6"/>
        <v>0</v>
      </c>
    </row>
    <row r="445" spans="1:10" ht="25.9">
      <c r="A445" s="30" t="s">
        <v>1218</v>
      </c>
      <c r="B445" s="2" t="s">
        <v>24</v>
      </c>
      <c r="C445" s="4" t="s">
        <v>1219</v>
      </c>
      <c r="D445" s="16" t="s">
        <v>1220</v>
      </c>
      <c r="E445" s="4">
        <v>6</v>
      </c>
      <c r="F445" s="7" t="s">
        <v>16</v>
      </c>
      <c r="G445" s="21"/>
      <c r="H445" s="21"/>
      <c r="I445" s="21"/>
      <c r="J445" s="35">
        <f t="shared" si="6"/>
        <v>0</v>
      </c>
    </row>
    <row r="446" spans="1:10" ht="25.9">
      <c r="A446" s="30" t="s">
        <v>1221</v>
      </c>
      <c r="B446" s="2" t="s">
        <v>24</v>
      </c>
      <c r="C446" s="4" t="s">
        <v>1222</v>
      </c>
      <c r="D446" s="16" t="s">
        <v>1223</v>
      </c>
      <c r="E446" s="4">
        <v>4</v>
      </c>
      <c r="F446" s="7" t="s">
        <v>16</v>
      </c>
      <c r="G446" s="21"/>
      <c r="H446" s="21"/>
      <c r="I446" s="21"/>
      <c r="J446" s="35">
        <f t="shared" si="6"/>
        <v>0</v>
      </c>
    </row>
    <row r="447" spans="1:10" ht="25.9">
      <c r="A447" s="30" t="s">
        <v>1224</v>
      </c>
      <c r="B447" s="2" t="s">
        <v>24</v>
      </c>
      <c r="C447" s="3">
        <v>64705971</v>
      </c>
      <c r="D447" s="16" t="s">
        <v>1225</v>
      </c>
      <c r="E447" s="3">
        <v>6</v>
      </c>
      <c r="F447" s="7" t="s">
        <v>16</v>
      </c>
      <c r="G447" s="21"/>
      <c r="H447" s="21"/>
      <c r="I447" s="21"/>
      <c r="J447" s="35">
        <f t="shared" si="6"/>
        <v>0</v>
      </c>
    </row>
    <row r="448" spans="1:10" ht="25.9">
      <c r="A448" s="30" t="s">
        <v>1226</v>
      </c>
      <c r="B448" s="2" t="s">
        <v>24</v>
      </c>
      <c r="C448" s="3">
        <v>68389160</v>
      </c>
      <c r="D448" s="16" t="s">
        <v>1227</v>
      </c>
      <c r="E448" s="3">
        <v>1</v>
      </c>
      <c r="F448" s="7" t="s">
        <v>16</v>
      </c>
      <c r="G448" s="21"/>
      <c r="H448" s="21"/>
      <c r="I448" s="21"/>
      <c r="J448" s="35">
        <f t="shared" si="6"/>
        <v>0</v>
      </c>
    </row>
    <row r="449" spans="1:10" ht="25.9">
      <c r="A449" s="30" t="s">
        <v>1228</v>
      </c>
      <c r="B449" s="2" t="s">
        <v>24</v>
      </c>
      <c r="C449" s="3">
        <v>68577357</v>
      </c>
      <c r="D449" s="16" t="s">
        <v>1229</v>
      </c>
      <c r="E449" s="3">
        <v>1</v>
      </c>
      <c r="F449" s="7" t="s">
        <v>16</v>
      </c>
      <c r="G449" s="21"/>
      <c r="H449" s="21"/>
      <c r="I449" s="21"/>
      <c r="J449" s="35">
        <f t="shared" si="6"/>
        <v>0</v>
      </c>
    </row>
    <row r="450" spans="1:10" ht="25.9">
      <c r="A450" s="30" t="s">
        <v>1230</v>
      </c>
      <c r="B450" s="2" t="s">
        <v>24</v>
      </c>
      <c r="C450" s="3">
        <v>68259908</v>
      </c>
      <c r="D450" s="16" t="s">
        <v>1231</v>
      </c>
      <c r="E450" s="3">
        <v>1</v>
      </c>
      <c r="F450" s="7" t="s">
        <v>16</v>
      </c>
      <c r="G450" s="21"/>
      <c r="H450" s="21"/>
      <c r="I450" s="21"/>
      <c r="J450" s="35">
        <f t="shared" si="6"/>
        <v>0</v>
      </c>
    </row>
    <row r="451" spans="1:10" ht="25.9">
      <c r="A451" s="30" t="s">
        <v>1232</v>
      </c>
      <c r="B451" s="2" t="s">
        <v>24</v>
      </c>
      <c r="C451" s="1" t="s">
        <v>1233</v>
      </c>
      <c r="D451" s="16" t="s">
        <v>1234</v>
      </c>
      <c r="E451" s="1">
        <v>3</v>
      </c>
      <c r="F451" s="7" t="s">
        <v>16</v>
      </c>
      <c r="G451" s="21"/>
      <c r="H451" s="21"/>
      <c r="I451" s="21"/>
      <c r="J451" s="35">
        <f t="shared" si="6"/>
        <v>0</v>
      </c>
    </row>
    <row r="452" spans="1:10" ht="25.9">
      <c r="A452" s="30" t="s">
        <v>1235</v>
      </c>
      <c r="B452" s="2" t="s">
        <v>24</v>
      </c>
      <c r="C452" s="4" t="s">
        <v>1236</v>
      </c>
      <c r="D452" s="16" t="s">
        <v>1237</v>
      </c>
      <c r="E452" s="4">
        <v>1</v>
      </c>
      <c r="F452" s="7" t="s">
        <v>16</v>
      </c>
      <c r="G452" s="21"/>
      <c r="H452" s="21"/>
      <c r="I452" s="21"/>
      <c r="J452" s="35">
        <f t="shared" si="6"/>
        <v>0</v>
      </c>
    </row>
    <row r="453" spans="1:10" ht="38.85">
      <c r="A453" s="30" t="s">
        <v>1238</v>
      </c>
      <c r="B453" s="2" t="s">
        <v>24</v>
      </c>
      <c r="C453" s="4" t="s">
        <v>1239</v>
      </c>
      <c r="D453" s="16" t="s">
        <v>1240</v>
      </c>
      <c r="E453" s="4">
        <v>1</v>
      </c>
      <c r="F453" s="7" t="s">
        <v>16</v>
      </c>
      <c r="G453" s="21"/>
      <c r="H453" s="21"/>
      <c r="I453" s="21"/>
      <c r="J453" s="35">
        <f t="shared" si="6"/>
        <v>0</v>
      </c>
    </row>
    <row r="454" spans="1:10" ht="25.9">
      <c r="A454" s="30" t="s">
        <v>1241</v>
      </c>
      <c r="B454" s="2">
        <v>10902300015</v>
      </c>
      <c r="C454" s="3" t="s">
        <v>1242</v>
      </c>
      <c r="D454" s="16" t="s">
        <v>1243</v>
      </c>
      <c r="E454" s="3">
        <v>3</v>
      </c>
      <c r="F454" s="7" t="s">
        <v>16</v>
      </c>
      <c r="G454" s="21"/>
      <c r="H454" s="21"/>
      <c r="I454" s="21"/>
      <c r="J454" s="35">
        <f t="shared" si="6"/>
        <v>0</v>
      </c>
    </row>
    <row r="455" spans="1:10" ht="38.85">
      <c r="A455" s="30" t="s">
        <v>1244</v>
      </c>
      <c r="B455" s="2" t="s">
        <v>24</v>
      </c>
      <c r="C455" s="4" t="s">
        <v>1245</v>
      </c>
      <c r="D455" s="16" t="s">
        <v>1246</v>
      </c>
      <c r="E455" s="4">
        <v>8</v>
      </c>
      <c r="F455" s="7" t="s">
        <v>16</v>
      </c>
      <c r="G455" s="21"/>
      <c r="H455" s="21"/>
      <c r="I455" s="21"/>
      <c r="J455" s="35">
        <f t="shared" si="6"/>
        <v>0</v>
      </c>
    </row>
    <row r="456" spans="1:10" ht="25.9">
      <c r="A456" s="30" t="s">
        <v>1247</v>
      </c>
      <c r="B456" s="2" t="s">
        <v>24</v>
      </c>
      <c r="C456" s="3">
        <v>58915394</v>
      </c>
      <c r="D456" s="16" t="s">
        <v>1248</v>
      </c>
      <c r="E456" s="3">
        <v>2</v>
      </c>
      <c r="F456" s="7" t="s">
        <v>16</v>
      </c>
      <c r="G456" s="21"/>
      <c r="H456" s="21"/>
      <c r="I456" s="21"/>
      <c r="J456" s="35">
        <f t="shared" ref="J456:J519" si="7">E456*I456</f>
        <v>0</v>
      </c>
    </row>
    <row r="457" spans="1:10" ht="38.85">
      <c r="A457" s="30" t="s">
        <v>1249</v>
      </c>
      <c r="B457" s="2" t="s">
        <v>24</v>
      </c>
      <c r="C457" s="3">
        <v>64621408</v>
      </c>
      <c r="D457" s="16" t="s">
        <v>1250</v>
      </c>
      <c r="E457" s="3">
        <v>6</v>
      </c>
      <c r="F457" s="7" t="s">
        <v>16</v>
      </c>
      <c r="G457" s="21"/>
      <c r="H457" s="21"/>
      <c r="I457" s="21"/>
      <c r="J457" s="35">
        <f t="shared" si="7"/>
        <v>0</v>
      </c>
    </row>
    <row r="458" spans="1:10" ht="25.9">
      <c r="A458" s="30" t="s">
        <v>1251</v>
      </c>
      <c r="B458" s="2" t="s">
        <v>24</v>
      </c>
      <c r="C458" s="3" t="s">
        <v>1252</v>
      </c>
      <c r="D458" s="16" t="s">
        <v>1253</v>
      </c>
      <c r="E458" s="3">
        <v>1</v>
      </c>
      <c r="F458" s="7" t="s">
        <v>16</v>
      </c>
      <c r="G458" s="21"/>
      <c r="H458" s="21"/>
      <c r="I458" s="21"/>
      <c r="J458" s="35">
        <f t="shared" si="7"/>
        <v>0</v>
      </c>
    </row>
    <row r="459" spans="1:10" ht="25.9">
      <c r="A459" s="30" t="s">
        <v>1254</v>
      </c>
      <c r="B459" s="2" t="s">
        <v>24</v>
      </c>
      <c r="C459" s="4" t="s">
        <v>1255</v>
      </c>
      <c r="D459" s="16" t="s">
        <v>1256</v>
      </c>
      <c r="E459" s="4">
        <v>1</v>
      </c>
      <c r="F459" s="7" t="s">
        <v>16</v>
      </c>
      <c r="G459" s="21"/>
      <c r="H459" s="21"/>
      <c r="I459" s="21"/>
      <c r="J459" s="35">
        <f t="shared" si="7"/>
        <v>0</v>
      </c>
    </row>
    <row r="460" spans="1:10" ht="25.9">
      <c r="A460" s="30" t="s">
        <v>1257</v>
      </c>
      <c r="B460" s="2" t="s">
        <v>24</v>
      </c>
      <c r="C460" s="3">
        <v>35017437</v>
      </c>
      <c r="D460" s="16" t="s">
        <v>1258</v>
      </c>
      <c r="E460" s="3">
        <v>1</v>
      </c>
      <c r="F460" s="7" t="s">
        <v>16</v>
      </c>
      <c r="G460" s="21"/>
      <c r="H460" s="21"/>
      <c r="I460" s="21"/>
      <c r="J460" s="35">
        <f t="shared" si="7"/>
        <v>0</v>
      </c>
    </row>
    <row r="461" spans="1:10" ht="25.9">
      <c r="A461" s="30" t="s">
        <v>1259</v>
      </c>
      <c r="B461" s="2" t="s">
        <v>24</v>
      </c>
      <c r="C461" s="4" t="s">
        <v>1260</v>
      </c>
      <c r="D461" s="16" t="s">
        <v>1261</v>
      </c>
      <c r="E461" s="4">
        <v>1</v>
      </c>
      <c r="F461" s="7" t="s">
        <v>16</v>
      </c>
      <c r="G461" s="21"/>
      <c r="H461" s="21"/>
      <c r="I461" s="21"/>
      <c r="J461" s="35">
        <f t="shared" si="7"/>
        <v>0</v>
      </c>
    </row>
    <row r="462" spans="1:10" ht="25.9">
      <c r="A462" s="30" t="s">
        <v>1262</v>
      </c>
      <c r="B462" s="2" t="s">
        <v>24</v>
      </c>
      <c r="C462" s="4" t="s">
        <v>1263</v>
      </c>
      <c r="D462" s="16" t="s">
        <v>1264</v>
      </c>
      <c r="E462" s="4">
        <v>1</v>
      </c>
      <c r="F462" s="7" t="s">
        <v>16</v>
      </c>
      <c r="G462" s="21"/>
      <c r="H462" s="21"/>
      <c r="I462" s="21"/>
      <c r="J462" s="35">
        <f t="shared" si="7"/>
        <v>0</v>
      </c>
    </row>
    <row r="463" spans="1:10" ht="38.85">
      <c r="A463" s="30" t="s">
        <v>1265</v>
      </c>
      <c r="B463" s="2" t="s">
        <v>24</v>
      </c>
      <c r="C463" s="3" t="s">
        <v>1266</v>
      </c>
      <c r="D463" s="16" t="s">
        <v>1267</v>
      </c>
      <c r="E463" s="3">
        <v>5</v>
      </c>
      <c r="F463" s="7" t="s">
        <v>16</v>
      </c>
      <c r="G463" s="21"/>
      <c r="H463" s="21"/>
      <c r="I463" s="21"/>
      <c r="J463" s="35">
        <f t="shared" si="7"/>
        <v>0</v>
      </c>
    </row>
    <row r="464" spans="1:10" ht="25.9">
      <c r="A464" s="30" t="s">
        <v>1268</v>
      </c>
      <c r="B464" s="2" t="s">
        <v>24</v>
      </c>
      <c r="C464" s="3" t="s">
        <v>1269</v>
      </c>
      <c r="D464" s="16" t="s">
        <v>1270</v>
      </c>
      <c r="E464" s="3">
        <v>1</v>
      </c>
      <c r="F464" s="7" t="s">
        <v>16</v>
      </c>
      <c r="G464" s="21"/>
      <c r="H464" s="21"/>
      <c r="I464" s="21"/>
      <c r="J464" s="35">
        <f t="shared" si="7"/>
        <v>0</v>
      </c>
    </row>
    <row r="465" spans="1:10" ht="25.9">
      <c r="A465" s="30" t="s">
        <v>1271</v>
      </c>
      <c r="B465" s="2" t="s">
        <v>24</v>
      </c>
      <c r="C465" s="3" t="s">
        <v>1272</v>
      </c>
      <c r="D465" s="16" t="s">
        <v>1270</v>
      </c>
      <c r="E465" s="3">
        <v>1</v>
      </c>
      <c r="F465" s="7" t="s">
        <v>16</v>
      </c>
      <c r="G465" s="21"/>
      <c r="H465" s="21"/>
      <c r="I465" s="21"/>
      <c r="J465" s="35">
        <f t="shared" si="7"/>
        <v>0</v>
      </c>
    </row>
    <row r="466" spans="1:10" ht="38.85">
      <c r="A466" s="30" t="s">
        <v>1273</v>
      </c>
      <c r="B466" s="2" t="s">
        <v>24</v>
      </c>
      <c r="C466" s="3" t="s">
        <v>1274</v>
      </c>
      <c r="D466" s="16" t="s">
        <v>1275</v>
      </c>
      <c r="E466" s="3">
        <v>1</v>
      </c>
      <c r="F466" s="7" t="s">
        <v>16</v>
      </c>
      <c r="G466" s="21"/>
      <c r="H466" s="21"/>
      <c r="I466" s="21"/>
      <c r="J466" s="35">
        <f t="shared" si="7"/>
        <v>0</v>
      </c>
    </row>
    <row r="467" spans="1:10" ht="38.85">
      <c r="A467" s="30" t="s">
        <v>1276</v>
      </c>
      <c r="B467" s="2" t="s">
        <v>24</v>
      </c>
      <c r="C467" s="3" t="s">
        <v>1277</v>
      </c>
      <c r="D467" s="16" t="s">
        <v>1278</v>
      </c>
      <c r="E467" s="3">
        <v>1</v>
      </c>
      <c r="F467" s="7" t="s">
        <v>16</v>
      </c>
      <c r="G467" s="21"/>
      <c r="H467" s="21"/>
      <c r="I467" s="21"/>
      <c r="J467" s="35">
        <f t="shared" si="7"/>
        <v>0</v>
      </c>
    </row>
    <row r="468" spans="1:10" ht="38.85">
      <c r="A468" s="30" t="s">
        <v>1279</v>
      </c>
      <c r="B468" s="2" t="s">
        <v>24</v>
      </c>
      <c r="C468" s="3" t="s">
        <v>1280</v>
      </c>
      <c r="D468" s="16" t="s">
        <v>1281</v>
      </c>
      <c r="E468" s="3">
        <v>1</v>
      </c>
      <c r="F468" s="7" t="s">
        <v>16</v>
      </c>
      <c r="G468" s="21"/>
      <c r="H468" s="21"/>
      <c r="I468" s="21"/>
      <c r="J468" s="35">
        <f t="shared" si="7"/>
        <v>0</v>
      </c>
    </row>
    <row r="469" spans="1:10" ht="38.85">
      <c r="A469" s="30" t="s">
        <v>1282</v>
      </c>
      <c r="B469" s="2" t="s">
        <v>24</v>
      </c>
      <c r="C469" s="1" t="s">
        <v>1283</v>
      </c>
      <c r="D469" s="16" t="s">
        <v>1284</v>
      </c>
      <c r="E469" s="1">
        <v>1</v>
      </c>
      <c r="F469" s="7" t="s">
        <v>16</v>
      </c>
      <c r="G469" s="21"/>
      <c r="H469" s="21"/>
      <c r="I469" s="21"/>
      <c r="J469" s="35">
        <f t="shared" si="7"/>
        <v>0</v>
      </c>
    </row>
    <row r="470" spans="1:10" ht="38.85">
      <c r="A470" s="30" t="s">
        <v>1285</v>
      </c>
      <c r="B470" s="2" t="s">
        <v>24</v>
      </c>
      <c r="C470" s="3">
        <v>68392331</v>
      </c>
      <c r="D470" s="16" t="s">
        <v>1286</v>
      </c>
      <c r="E470" s="3">
        <v>1</v>
      </c>
      <c r="F470" s="7" t="s">
        <v>16</v>
      </c>
      <c r="G470" s="21"/>
      <c r="H470" s="21"/>
      <c r="I470" s="21"/>
      <c r="J470" s="35">
        <f t="shared" si="7"/>
        <v>0</v>
      </c>
    </row>
    <row r="471" spans="1:10" ht="38.85">
      <c r="A471" s="30" t="s">
        <v>1287</v>
      </c>
      <c r="B471" s="6">
        <v>10901300002</v>
      </c>
      <c r="C471" s="3" t="s">
        <v>1288</v>
      </c>
      <c r="D471" s="16" t="s">
        <v>1289</v>
      </c>
      <c r="E471" s="3">
        <v>1</v>
      </c>
      <c r="F471" s="7" t="s">
        <v>16</v>
      </c>
      <c r="G471" s="21"/>
      <c r="H471" s="21"/>
      <c r="I471" s="21"/>
      <c r="J471" s="35">
        <f t="shared" si="7"/>
        <v>0</v>
      </c>
    </row>
    <row r="472" spans="1:10" ht="38.85">
      <c r="A472" s="30" t="s">
        <v>1290</v>
      </c>
      <c r="B472" s="2" t="s">
        <v>24</v>
      </c>
      <c r="C472" s="1" t="s">
        <v>1291</v>
      </c>
      <c r="D472" s="16" t="s">
        <v>1292</v>
      </c>
      <c r="E472" s="1">
        <v>1</v>
      </c>
      <c r="F472" s="7" t="s">
        <v>16</v>
      </c>
      <c r="G472" s="21"/>
      <c r="H472" s="21"/>
      <c r="I472" s="21"/>
      <c r="J472" s="35">
        <f t="shared" si="7"/>
        <v>0</v>
      </c>
    </row>
    <row r="473" spans="1:10" ht="38.85">
      <c r="A473" s="30" t="s">
        <v>1293</v>
      </c>
      <c r="B473" s="2" t="s">
        <v>24</v>
      </c>
      <c r="C473" s="7" t="s">
        <v>1294</v>
      </c>
      <c r="D473" s="16" t="s">
        <v>1295</v>
      </c>
      <c r="E473" s="7">
        <v>1</v>
      </c>
      <c r="F473" s="7" t="s">
        <v>16</v>
      </c>
      <c r="G473" s="21"/>
      <c r="H473" s="21"/>
      <c r="I473" s="21"/>
      <c r="J473" s="35">
        <f t="shared" si="7"/>
        <v>0</v>
      </c>
    </row>
    <row r="474" spans="1:10" ht="38.85">
      <c r="A474" s="30" t="s">
        <v>1296</v>
      </c>
      <c r="B474" s="2" t="s">
        <v>24</v>
      </c>
      <c r="C474" s="7" t="s">
        <v>1297</v>
      </c>
      <c r="D474" s="16" t="s">
        <v>1298</v>
      </c>
      <c r="E474" s="7">
        <v>1</v>
      </c>
      <c r="F474" s="7" t="s">
        <v>16</v>
      </c>
      <c r="G474" s="21"/>
      <c r="H474" s="21"/>
      <c r="I474" s="21"/>
      <c r="J474" s="35">
        <f t="shared" si="7"/>
        <v>0</v>
      </c>
    </row>
    <row r="475" spans="1:10" ht="38.85">
      <c r="A475" s="30" t="s">
        <v>1299</v>
      </c>
      <c r="B475" s="2" t="s">
        <v>24</v>
      </c>
      <c r="C475" s="3" t="s">
        <v>1300</v>
      </c>
      <c r="D475" s="16" t="s">
        <v>1301</v>
      </c>
      <c r="E475" s="3">
        <v>1</v>
      </c>
      <c r="F475" s="7" t="s">
        <v>16</v>
      </c>
      <c r="G475" s="21"/>
      <c r="H475" s="21"/>
      <c r="I475" s="21"/>
      <c r="J475" s="35">
        <f t="shared" si="7"/>
        <v>0</v>
      </c>
    </row>
    <row r="476" spans="1:10" ht="38.85">
      <c r="A476" s="30" t="s">
        <v>1302</v>
      </c>
      <c r="B476" s="2" t="s">
        <v>24</v>
      </c>
      <c r="C476" s="3" t="s">
        <v>1303</v>
      </c>
      <c r="D476" s="16" t="s">
        <v>1304</v>
      </c>
      <c r="E476" s="3">
        <v>1</v>
      </c>
      <c r="F476" s="7" t="s">
        <v>16</v>
      </c>
      <c r="G476" s="21"/>
      <c r="H476" s="21"/>
      <c r="I476" s="21"/>
      <c r="J476" s="35">
        <f t="shared" si="7"/>
        <v>0</v>
      </c>
    </row>
    <row r="477" spans="1:10" ht="38.85">
      <c r="A477" s="30" t="s">
        <v>1305</v>
      </c>
      <c r="B477" s="2" t="s">
        <v>24</v>
      </c>
      <c r="C477" s="3" t="s">
        <v>1306</v>
      </c>
      <c r="D477" s="16" t="s">
        <v>1307</v>
      </c>
      <c r="E477" s="3">
        <v>1</v>
      </c>
      <c r="F477" s="7" t="s">
        <v>16</v>
      </c>
      <c r="G477" s="21"/>
      <c r="H477" s="21"/>
      <c r="I477" s="21"/>
      <c r="J477" s="35">
        <f t="shared" si="7"/>
        <v>0</v>
      </c>
    </row>
    <row r="478" spans="1:10" ht="38.85">
      <c r="A478" s="30" t="s">
        <v>1308</v>
      </c>
      <c r="B478" s="2" t="s">
        <v>24</v>
      </c>
      <c r="C478" s="7" t="s">
        <v>1309</v>
      </c>
      <c r="D478" s="16" t="s">
        <v>1310</v>
      </c>
      <c r="E478" s="7">
        <v>1</v>
      </c>
      <c r="F478" s="7" t="s">
        <v>16</v>
      </c>
      <c r="G478" s="21"/>
      <c r="H478" s="21"/>
      <c r="I478" s="21"/>
      <c r="J478" s="35">
        <f t="shared" si="7"/>
        <v>0</v>
      </c>
    </row>
    <row r="479" spans="1:10" ht="38.85">
      <c r="A479" s="30" t="s">
        <v>1311</v>
      </c>
      <c r="B479" s="2" t="s">
        <v>24</v>
      </c>
      <c r="C479" s="3" t="s">
        <v>1312</v>
      </c>
      <c r="D479" s="16" t="s">
        <v>1310</v>
      </c>
      <c r="E479" s="3">
        <v>1</v>
      </c>
      <c r="F479" s="7" t="s">
        <v>16</v>
      </c>
      <c r="G479" s="21"/>
      <c r="H479" s="21"/>
      <c r="I479" s="21"/>
      <c r="J479" s="35">
        <f t="shared" si="7"/>
        <v>0</v>
      </c>
    </row>
    <row r="480" spans="1:10" ht="38.85">
      <c r="A480" s="30" t="s">
        <v>1313</v>
      </c>
      <c r="B480" s="2" t="s">
        <v>24</v>
      </c>
      <c r="C480" s="7" t="s">
        <v>1314</v>
      </c>
      <c r="D480" s="16" t="s">
        <v>1315</v>
      </c>
      <c r="E480" s="7">
        <v>1</v>
      </c>
      <c r="F480" s="7" t="s">
        <v>16</v>
      </c>
      <c r="G480" s="21"/>
      <c r="H480" s="21"/>
      <c r="I480" s="21"/>
      <c r="J480" s="35">
        <f t="shared" si="7"/>
        <v>0</v>
      </c>
    </row>
    <row r="481" spans="1:10" ht="38.85">
      <c r="A481" s="30" t="s">
        <v>1316</v>
      </c>
      <c r="B481" s="2" t="s">
        <v>24</v>
      </c>
      <c r="C481" s="3" t="s">
        <v>1317</v>
      </c>
      <c r="D481" s="16" t="s">
        <v>1315</v>
      </c>
      <c r="E481" s="3">
        <v>1</v>
      </c>
      <c r="F481" s="7" t="s">
        <v>16</v>
      </c>
      <c r="G481" s="21"/>
      <c r="H481" s="21"/>
      <c r="I481" s="21"/>
      <c r="J481" s="35">
        <f t="shared" si="7"/>
        <v>0</v>
      </c>
    </row>
    <row r="482" spans="1:10" ht="51.6">
      <c r="A482" s="30" t="s">
        <v>1318</v>
      </c>
      <c r="B482" s="2" t="s">
        <v>24</v>
      </c>
      <c r="C482" s="3" t="s">
        <v>1319</v>
      </c>
      <c r="D482" s="16" t="s">
        <v>1320</v>
      </c>
      <c r="E482" s="3">
        <v>1</v>
      </c>
      <c r="F482" s="7" t="s">
        <v>16</v>
      </c>
      <c r="G482" s="21"/>
      <c r="H482" s="21"/>
      <c r="I482" s="21"/>
      <c r="J482" s="35">
        <f t="shared" si="7"/>
        <v>0</v>
      </c>
    </row>
    <row r="483" spans="1:10" ht="38.85">
      <c r="A483" s="30" t="s">
        <v>1321</v>
      </c>
      <c r="B483" s="2" t="s">
        <v>24</v>
      </c>
      <c r="C483" s="1" t="s">
        <v>1322</v>
      </c>
      <c r="D483" s="16" t="s">
        <v>1323</v>
      </c>
      <c r="E483" s="1">
        <v>1</v>
      </c>
      <c r="F483" s="7" t="s">
        <v>16</v>
      </c>
      <c r="G483" s="21"/>
      <c r="H483" s="21"/>
      <c r="I483" s="21"/>
      <c r="J483" s="35">
        <f t="shared" si="7"/>
        <v>0</v>
      </c>
    </row>
    <row r="484" spans="1:10" ht="38.85">
      <c r="A484" s="30" t="s">
        <v>1324</v>
      </c>
      <c r="B484" s="2" t="s">
        <v>24</v>
      </c>
      <c r="C484" s="3" t="s">
        <v>1325</v>
      </c>
      <c r="D484" s="16" t="s">
        <v>1326</v>
      </c>
      <c r="E484" s="3">
        <v>1</v>
      </c>
      <c r="F484" s="7" t="s">
        <v>16</v>
      </c>
      <c r="G484" s="21"/>
      <c r="H484" s="21"/>
      <c r="I484" s="21"/>
      <c r="J484" s="35">
        <f t="shared" si="7"/>
        <v>0</v>
      </c>
    </row>
    <row r="485" spans="1:10" ht="38.85">
      <c r="A485" s="30" t="s">
        <v>1327</v>
      </c>
      <c r="B485" s="2" t="s">
        <v>24</v>
      </c>
      <c r="C485" s="1" t="s">
        <v>1328</v>
      </c>
      <c r="D485" s="16" t="s">
        <v>1329</v>
      </c>
      <c r="E485" s="1">
        <v>1</v>
      </c>
      <c r="F485" s="7" t="s">
        <v>16</v>
      </c>
      <c r="G485" s="21"/>
      <c r="H485" s="21"/>
      <c r="I485" s="21"/>
      <c r="J485" s="35">
        <f t="shared" si="7"/>
        <v>0</v>
      </c>
    </row>
    <row r="486" spans="1:10" ht="38.85">
      <c r="A486" s="30" t="s">
        <v>1330</v>
      </c>
      <c r="B486" s="2" t="s">
        <v>24</v>
      </c>
      <c r="C486" s="3" t="s">
        <v>1331</v>
      </c>
      <c r="D486" s="16" t="s">
        <v>1332</v>
      </c>
      <c r="E486" s="3">
        <v>1</v>
      </c>
      <c r="F486" s="7" t="s">
        <v>16</v>
      </c>
      <c r="G486" s="21"/>
      <c r="H486" s="21"/>
      <c r="I486" s="21"/>
      <c r="J486" s="35">
        <f t="shared" si="7"/>
        <v>0</v>
      </c>
    </row>
    <row r="487" spans="1:10" ht="38.85">
      <c r="A487" s="30" t="s">
        <v>1333</v>
      </c>
      <c r="B487" s="2" t="s">
        <v>24</v>
      </c>
      <c r="C487" s="3" t="s">
        <v>1334</v>
      </c>
      <c r="D487" s="16" t="s">
        <v>1332</v>
      </c>
      <c r="E487" s="3">
        <v>1</v>
      </c>
      <c r="F487" s="7" t="s">
        <v>16</v>
      </c>
      <c r="G487" s="21"/>
      <c r="H487" s="21"/>
      <c r="I487" s="21"/>
      <c r="J487" s="35">
        <f t="shared" si="7"/>
        <v>0</v>
      </c>
    </row>
    <row r="488" spans="1:10" ht="38.85">
      <c r="A488" s="30" t="s">
        <v>1335</v>
      </c>
      <c r="B488" s="6">
        <v>10903300024</v>
      </c>
      <c r="C488" s="8" t="s">
        <v>1336</v>
      </c>
      <c r="D488" s="16" t="s">
        <v>1337</v>
      </c>
      <c r="E488" s="4">
        <v>8</v>
      </c>
      <c r="F488" s="7" t="s">
        <v>16</v>
      </c>
      <c r="G488" s="21"/>
      <c r="H488" s="21"/>
      <c r="I488" s="21"/>
      <c r="J488" s="35">
        <f t="shared" si="7"/>
        <v>0</v>
      </c>
    </row>
    <row r="489" spans="1:10" ht="38.85">
      <c r="A489" s="30" t="s">
        <v>1338</v>
      </c>
      <c r="B489" s="2" t="s">
        <v>24</v>
      </c>
      <c r="C489" s="3" t="s">
        <v>1339</v>
      </c>
      <c r="D489" s="16" t="s">
        <v>1340</v>
      </c>
      <c r="E489" s="3">
        <v>1</v>
      </c>
      <c r="F489" s="7" t="s">
        <v>16</v>
      </c>
      <c r="G489" s="21"/>
      <c r="H489" s="21"/>
      <c r="I489" s="21"/>
      <c r="J489" s="35">
        <f t="shared" si="7"/>
        <v>0</v>
      </c>
    </row>
    <row r="490" spans="1:10" ht="38.85">
      <c r="A490" s="30" t="s">
        <v>1341</v>
      </c>
      <c r="B490" s="2" t="s">
        <v>24</v>
      </c>
      <c r="C490" s="3">
        <v>64508849</v>
      </c>
      <c r="D490" s="16" t="s">
        <v>1342</v>
      </c>
      <c r="E490" s="3">
        <v>1</v>
      </c>
      <c r="F490" s="7" t="s">
        <v>16</v>
      </c>
      <c r="G490" s="21"/>
      <c r="H490" s="21"/>
      <c r="I490" s="21"/>
      <c r="J490" s="35">
        <f t="shared" si="7"/>
        <v>0</v>
      </c>
    </row>
    <row r="491" spans="1:10" ht="38.85">
      <c r="A491" s="30" t="s">
        <v>1343</v>
      </c>
      <c r="B491" s="2" t="s">
        <v>24</v>
      </c>
      <c r="C491" s="3" t="s">
        <v>1344</v>
      </c>
      <c r="D491" s="16" t="s">
        <v>1345</v>
      </c>
      <c r="E491" s="3">
        <v>1</v>
      </c>
      <c r="F491" s="7" t="s">
        <v>16</v>
      </c>
      <c r="G491" s="21"/>
      <c r="H491" s="21"/>
      <c r="I491" s="21"/>
      <c r="J491" s="35">
        <f t="shared" si="7"/>
        <v>0</v>
      </c>
    </row>
    <row r="492" spans="1:10" ht="25.9">
      <c r="A492" s="30" t="s">
        <v>1346</v>
      </c>
      <c r="B492" s="2" t="s">
        <v>24</v>
      </c>
      <c r="C492" s="4" t="s">
        <v>1347</v>
      </c>
      <c r="D492" s="16" t="s">
        <v>1348</v>
      </c>
      <c r="E492" s="4">
        <v>6</v>
      </c>
      <c r="F492" s="7" t="s">
        <v>16</v>
      </c>
      <c r="G492" s="21"/>
      <c r="H492" s="21"/>
      <c r="I492" s="21"/>
      <c r="J492" s="35">
        <f t="shared" si="7"/>
        <v>0</v>
      </c>
    </row>
    <row r="493" spans="1:10" ht="38.85">
      <c r="A493" s="30" t="s">
        <v>1349</v>
      </c>
      <c r="B493" s="2" t="s">
        <v>24</v>
      </c>
      <c r="C493" s="1" t="s">
        <v>1350</v>
      </c>
      <c r="D493" s="16" t="s">
        <v>1351</v>
      </c>
      <c r="E493" s="1">
        <v>1</v>
      </c>
      <c r="F493" s="7" t="s">
        <v>16</v>
      </c>
      <c r="G493" s="21"/>
      <c r="H493" s="21"/>
      <c r="I493" s="21"/>
      <c r="J493" s="35">
        <f t="shared" si="7"/>
        <v>0</v>
      </c>
    </row>
    <row r="494" spans="1:10" ht="25.9">
      <c r="A494" s="30" t="s">
        <v>1352</v>
      </c>
      <c r="B494" s="2" t="s">
        <v>24</v>
      </c>
      <c r="C494" s="4">
        <v>64670620</v>
      </c>
      <c r="D494" s="16" t="s">
        <v>1353</v>
      </c>
      <c r="E494" s="4">
        <v>1</v>
      </c>
      <c r="F494" s="7" t="s">
        <v>16</v>
      </c>
      <c r="G494" s="21"/>
      <c r="H494" s="21"/>
      <c r="I494" s="21"/>
      <c r="J494" s="35">
        <f t="shared" si="7"/>
        <v>0</v>
      </c>
    </row>
    <row r="495" spans="1:10" ht="38.85">
      <c r="A495" s="30" t="s">
        <v>1354</v>
      </c>
      <c r="B495" s="2" t="s">
        <v>24</v>
      </c>
      <c r="C495" s="3">
        <v>64541056</v>
      </c>
      <c r="D495" s="16" t="s">
        <v>1355</v>
      </c>
      <c r="E495" s="3">
        <v>1</v>
      </c>
      <c r="F495" s="7" t="s">
        <v>16</v>
      </c>
      <c r="G495" s="21"/>
      <c r="H495" s="21"/>
      <c r="I495" s="21"/>
      <c r="J495" s="35">
        <f t="shared" si="7"/>
        <v>0</v>
      </c>
    </row>
    <row r="496" spans="1:10" ht="25.9">
      <c r="A496" s="30" t="s">
        <v>1356</v>
      </c>
      <c r="B496" s="2" t="s">
        <v>24</v>
      </c>
      <c r="C496" s="4" t="s">
        <v>1357</v>
      </c>
      <c r="D496" s="16" t="s">
        <v>1358</v>
      </c>
      <c r="E496" s="4">
        <v>1</v>
      </c>
      <c r="F496" s="7" t="s">
        <v>16</v>
      </c>
      <c r="G496" s="21"/>
      <c r="H496" s="21"/>
      <c r="I496" s="21"/>
      <c r="J496" s="35">
        <f t="shared" si="7"/>
        <v>0</v>
      </c>
    </row>
    <row r="497" spans="1:10" ht="38.85">
      <c r="A497" s="30" t="s">
        <v>1359</v>
      </c>
      <c r="B497" s="2" t="s">
        <v>24</v>
      </c>
      <c r="C497" s="3">
        <v>64619349</v>
      </c>
      <c r="D497" s="16" t="s">
        <v>1360</v>
      </c>
      <c r="E497" s="3">
        <v>1</v>
      </c>
      <c r="F497" s="7" t="s">
        <v>16</v>
      </c>
      <c r="G497" s="21"/>
      <c r="H497" s="21"/>
      <c r="I497" s="21"/>
      <c r="J497" s="35">
        <f t="shared" si="7"/>
        <v>0</v>
      </c>
    </row>
    <row r="498" spans="1:10" ht="25.9">
      <c r="A498" s="30" t="s">
        <v>1361</v>
      </c>
      <c r="B498" s="2" t="s">
        <v>24</v>
      </c>
      <c r="C498" s="4" t="s">
        <v>1362</v>
      </c>
      <c r="D498" s="16" t="s">
        <v>1363</v>
      </c>
      <c r="E498" s="4">
        <v>2</v>
      </c>
      <c r="F498" s="7" t="s">
        <v>16</v>
      </c>
      <c r="G498" s="21"/>
      <c r="H498" s="21"/>
      <c r="I498" s="21"/>
      <c r="J498" s="35">
        <f t="shared" si="7"/>
        <v>0</v>
      </c>
    </row>
    <row r="499" spans="1:10" ht="38.85">
      <c r="A499" s="30" t="s">
        <v>1364</v>
      </c>
      <c r="B499" s="2" t="s">
        <v>24</v>
      </c>
      <c r="C499" s="3" t="s">
        <v>1365</v>
      </c>
      <c r="D499" s="16" t="s">
        <v>1366</v>
      </c>
      <c r="E499" s="3">
        <v>3</v>
      </c>
      <c r="F499" s="7" t="s">
        <v>16</v>
      </c>
      <c r="G499" s="21"/>
      <c r="H499" s="21"/>
      <c r="I499" s="21"/>
      <c r="J499" s="35">
        <f t="shared" si="7"/>
        <v>0</v>
      </c>
    </row>
    <row r="500" spans="1:10" ht="25.9">
      <c r="A500" s="30" t="s">
        <v>1367</v>
      </c>
      <c r="B500" s="2" t="s">
        <v>24</v>
      </c>
      <c r="C500" s="3">
        <v>10008000</v>
      </c>
      <c r="D500" s="16" t="s">
        <v>1368</v>
      </c>
      <c r="E500" s="3">
        <v>1</v>
      </c>
      <c r="F500" s="7" t="s">
        <v>16</v>
      </c>
      <c r="G500" s="21"/>
      <c r="H500" s="21"/>
      <c r="I500" s="21"/>
      <c r="J500" s="35">
        <f t="shared" si="7"/>
        <v>0</v>
      </c>
    </row>
    <row r="501" spans="1:10" ht="38.85">
      <c r="A501" s="30" t="s">
        <v>1369</v>
      </c>
      <c r="B501" s="2" t="s">
        <v>24</v>
      </c>
      <c r="C501" s="4" t="s">
        <v>1370</v>
      </c>
      <c r="D501" s="16" t="s">
        <v>1371</v>
      </c>
      <c r="E501" s="4">
        <v>1</v>
      </c>
      <c r="F501" s="7" t="s">
        <v>16</v>
      </c>
      <c r="G501" s="21"/>
      <c r="H501" s="21"/>
      <c r="I501" s="21"/>
      <c r="J501" s="35">
        <f t="shared" si="7"/>
        <v>0</v>
      </c>
    </row>
    <row r="502" spans="1:10" ht="38.85">
      <c r="A502" s="30" t="s">
        <v>1372</v>
      </c>
      <c r="B502" s="2" t="s">
        <v>24</v>
      </c>
      <c r="C502" s="4" t="s">
        <v>1373</v>
      </c>
      <c r="D502" s="16" t="s">
        <v>1374</v>
      </c>
      <c r="E502" s="4">
        <v>1</v>
      </c>
      <c r="F502" s="7" t="s">
        <v>16</v>
      </c>
      <c r="G502" s="21"/>
      <c r="H502" s="21"/>
      <c r="I502" s="21"/>
      <c r="J502" s="35">
        <f t="shared" si="7"/>
        <v>0</v>
      </c>
    </row>
    <row r="503" spans="1:10" ht="25.9">
      <c r="A503" s="30" t="s">
        <v>1375</v>
      </c>
      <c r="B503" s="2" t="s">
        <v>24</v>
      </c>
      <c r="C503" s="3" t="s">
        <v>1376</v>
      </c>
      <c r="D503" s="16" t="s">
        <v>1377</v>
      </c>
      <c r="E503" s="3">
        <v>1</v>
      </c>
      <c r="F503" s="7" t="s">
        <v>16</v>
      </c>
      <c r="G503" s="21"/>
      <c r="H503" s="21"/>
      <c r="I503" s="21"/>
      <c r="J503" s="35">
        <f t="shared" si="7"/>
        <v>0</v>
      </c>
    </row>
    <row r="504" spans="1:10" ht="38.85">
      <c r="A504" s="30" t="s">
        <v>1378</v>
      </c>
      <c r="B504" s="2" t="s">
        <v>24</v>
      </c>
      <c r="C504" s="1" t="s">
        <v>1379</v>
      </c>
      <c r="D504" s="16" t="s">
        <v>1380</v>
      </c>
      <c r="E504" s="1">
        <v>3</v>
      </c>
      <c r="F504" s="7" t="s">
        <v>16</v>
      </c>
      <c r="G504" s="21"/>
      <c r="H504" s="21"/>
      <c r="I504" s="21"/>
      <c r="J504" s="35">
        <f t="shared" si="7"/>
        <v>0</v>
      </c>
    </row>
    <row r="505" spans="1:10" ht="25.9">
      <c r="A505" s="30" t="s">
        <v>1381</v>
      </c>
      <c r="B505" s="2" t="s">
        <v>24</v>
      </c>
      <c r="C505" s="4" t="s">
        <v>1382</v>
      </c>
      <c r="D505" s="16" t="s">
        <v>1383</v>
      </c>
      <c r="E505" s="4">
        <v>1</v>
      </c>
      <c r="F505" s="7" t="s">
        <v>16</v>
      </c>
      <c r="G505" s="21"/>
      <c r="H505" s="21"/>
      <c r="I505" s="21"/>
      <c r="J505" s="35">
        <f t="shared" si="7"/>
        <v>0</v>
      </c>
    </row>
    <row r="506" spans="1:10" ht="25.9">
      <c r="A506" s="30" t="s">
        <v>1384</v>
      </c>
      <c r="B506" s="2" t="s">
        <v>24</v>
      </c>
      <c r="C506" s="3">
        <v>68248418</v>
      </c>
      <c r="D506" s="16" t="s">
        <v>1385</v>
      </c>
      <c r="E506" s="3">
        <v>1</v>
      </c>
      <c r="F506" s="7" t="s">
        <v>16</v>
      </c>
      <c r="G506" s="21"/>
      <c r="H506" s="21"/>
      <c r="I506" s="21"/>
      <c r="J506" s="35">
        <f t="shared" si="7"/>
        <v>0</v>
      </c>
    </row>
    <row r="507" spans="1:10" ht="25.9">
      <c r="A507" s="30" t="s">
        <v>1386</v>
      </c>
      <c r="B507" s="2" t="s">
        <v>24</v>
      </c>
      <c r="C507" s="4" t="s">
        <v>1387</v>
      </c>
      <c r="D507" s="16" t="s">
        <v>1388</v>
      </c>
      <c r="E507" s="4">
        <v>1</v>
      </c>
      <c r="F507" s="7" t="s">
        <v>16</v>
      </c>
      <c r="G507" s="21"/>
      <c r="H507" s="21"/>
      <c r="I507" s="21"/>
      <c r="J507" s="35">
        <f t="shared" si="7"/>
        <v>0</v>
      </c>
    </row>
    <row r="508" spans="1:10" ht="25.9">
      <c r="A508" s="30" t="s">
        <v>1389</v>
      </c>
      <c r="B508" s="2" t="s">
        <v>24</v>
      </c>
      <c r="C508" s="3">
        <v>68368090</v>
      </c>
      <c r="D508" s="16" t="s">
        <v>1390</v>
      </c>
      <c r="E508" s="3">
        <v>1</v>
      </c>
      <c r="F508" s="7" t="s">
        <v>16</v>
      </c>
      <c r="G508" s="21"/>
      <c r="H508" s="21"/>
      <c r="I508" s="21"/>
      <c r="J508" s="35">
        <f t="shared" si="7"/>
        <v>0</v>
      </c>
    </row>
    <row r="509" spans="1:10" ht="25.9">
      <c r="A509" s="30" t="s">
        <v>1391</v>
      </c>
      <c r="B509" s="2" t="s">
        <v>24</v>
      </c>
      <c r="C509" s="3">
        <v>68577365</v>
      </c>
      <c r="D509" s="16" t="s">
        <v>1392</v>
      </c>
      <c r="E509" s="3">
        <v>1</v>
      </c>
      <c r="F509" s="7" t="s">
        <v>16</v>
      </c>
      <c r="G509" s="21"/>
      <c r="H509" s="21"/>
      <c r="I509" s="21"/>
      <c r="J509" s="35">
        <f t="shared" si="7"/>
        <v>0</v>
      </c>
    </row>
    <row r="510" spans="1:10" ht="25.9">
      <c r="A510" s="30" t="s">
        <v>1393</v>
      </c>
      <c r="B510" s="2" t="s">
        <v>24</v>
      </c>
      <c r="C510" s="3" t="s">
        <v>1394</v>
      </c>
      <c r="D510" s="16" t="s">
        <v>1395</v>
      </c>
      <c r="E510" s="3">
        <v>1</v>
      </c>
      <c r="F510" s="7" t="s">
        <v>16</v>
      </c>
      <c r="G510" s="21"/>
      <c r="H510" s="21"/>
      <c r="I510" s="21"/>
      <c r="J510" s="35">
        <f t="shared" si="7"/>
        <v>0</v>
      </c>
    </row>
    <row r="511" spans="1:10" ht="25.9">
      <c r="A511" s="30" t="s">
        <v>1396</v>
      </c>
      <c r="B511" s="2" t="s">
        <v>24</v>
      </c>
      <c r="C511" s="3" t="s">
        <v>1397</v>
      </c>
      <c r="D511" s="16" t="s">
        <v>1398</v>
      </c>
      <c r="E511" s="3">
        <v>1</v>
      </c>
      <c r="F511" s="7" t="s">
        <v>16</v>
      </c>
      <c r="G511" s="21"/>
      <c r="H511" s="21"/>
      <c r="I511" s="21"/>
      <c r="J511" s="35">
        <f t="shared" si="7"/>
        <v>0</v>
      </c>
    </row>
    <row r="512" spans="1:10" ht="25.9">
      <c r="A512" s="30" t="s">
        <v>1399</v>
      </c>
      <c r="B512" s="2" t="s">
        <v>24</v>
      </c>
      <c r="C512" s="1" t="s">
        <v>1400</v>
      </c>
      <c r="D512" s="16" t="s">
        <v>1401</v>
      </c>
      <c r="E512" s="1">
        <v>1</v>
      </c>
      <c r="F512" s="7" t="s">
        <v>16</v>
      </c>
      <c r="G512" s="21"/>
      <c r="H512" s="21"/>
      <c r="I512" s="21"/>
      <c r="J512" s="35">
        <f t="shared" si="7"/>
        <v>0</v>
      </c>
    </row>
    <row r="513" spans="1:10" ht="25.9">
      <c r="A513" s="30" t="s">
        <v>1402</v>
      </c>
      <c r="B513" s="2" t="s">
        <v>24</v>
      </c>
      <c r="C513" s="3" t="s">
        <v>1403</v>
      </c>
      <c r="D513" s="16" t="s">
        <v>1404</v>
      </c>
      <c r="E513" s="3">
        <v>1</v>
      </c>
      <c r="F513" s="7" t="s">
        <v>16</v>
      </c>
      <c r="G513" s="21"/>
      <c r="H513" s="21"/>
      <c r="I513" s="21"/>
      <c r="J513" s="35">
        <f t="shared" si="7"/>
        <v>0</v>
      </c>
    </row>
    <row r="514" spans="1:10" ht="25.9">
      <c r="A514" s="30" t="s">
        <v>1405</v>
      </c>
      <c r="B514" s="2" t="s">
        <v>24</v>
      </c>
      <c r="C514" s="3" t="s">
        <v>1406</v>
      </c>
      <c r="D514" s="16" t="s">
        <v>1404</v>
      </c>
      <c r="E514" s="3">
        <v>1</v>
      </c>
      <c r="F514" s="7" t="s">
        <v>16</v>
      </c>
      <c r="G514" s="21"/>
      <c r="H514" s="21"/>
      <c r="I514" s="21"/>
      <c r="J514" s="35">
        <f t="shared" si="7"/>
        <v>0</v>
      </c>
    </row>
    <row r="515" spans="1:10" ht="25.9">
      <c r="A515" s="30" t="s">
        <v>1407</v>
      </c>
      <c r="B515" s="2" t="s">
        <v>24</v>
      </c>
      <c r="C515" s="3" t="s">
        <v>1408</v>
      </c>
      <c r="D515" s="16" t="s">
        <v>1404</v>
      </c>
      <c r="E515" s="3">
        <v>1</v>
      </c>
      <c r="F515" s="7" t="s">
        <v>16</v>
      </c>
      <c r="G515" s="21"/>
      <c r="H515" s="21"/>
      <c r="I515" s="21"/>
      <c r="J515" s="35">
        <f t="shared" si="7"/>
        <v>0</v>
      </c>
    </row>
    <row r="516" spans="1:10" ht="25.9">
      <c r="A516" s="30" t="s">
        <v>1409</v>
      </c>
      <c r="B516" s="2" t="s">
        <v>24</v>
      </c>
      <c r="C516" s="3" t="s">
        <v>1410</v>
      </c>
      <c r="D516" s="16" t="s">
        <v>1404</v>
      </c>
      <c r="E516" s="3">
        <v>1</v>
      </c>
      <c r="F516" s="7" t="s">
        <v>16</v>
      </c>
      <c r="G516" s="21"/>
      <c r="H516" s="21"/>
      <c r="I516" s="21"/>
      <c r="J516" s="35">
        <f t="shared" si="7"/>
        <v>0</v>
      </c>
    </row>
    <row r="517" spans="1:10" ht="25.9">
      <c r="A517" s="30" t="s">
        <v>1411</v>
      </c>
      <c r="B517" s="2" t="s">
        <v>24</v>
      </c>
      <c r="C517" s="3" t="s">
        <v>1412</v>
      </c>
      <c r="D517" s="16" t="s">
        <v>1404</v>
      </c>
      <c r="E517" s="3">
        <v>1</v>
      </c>
      <c r="F517" s="7" t="s">
        <v>16</v>
      </c>
      <c r="G517" s="21"/>
      <c r="H517" s="21"/>
      <c r="I517" s="21"/>
      <c r="J517" s="35">
        <f t="shared" si="7"/>
        <v>0</v>
      </c>
    </row>
    <row r="518" spans="1:10" ht="38.85">
      <c r="A518" s="30" t="s">
        <v>1413</v>
      </c>
      <c r="B518" s="2" t="s">
        <v>24</v>
      </c>
      <c r="C518" s="3" t="s">
        <v>1414</v>
      </c>
      <c r="D518" s="16" t="s">
        <v>1415</v>
      </c>
      <c r="E518" s="3">
        <v>1</v>
      </c>
      <c r="F518" s="7" t="s">
        <v>16</v>
      </c>
      <c r="G518" s="21"/>
      <c r="H518" s="21"/>
      <c r="I518" s="21"/>
      <c r="J518" s="35">
        <f t="shared" si="7"/>
        <v>0</v>
      </c>
    </row>
    <row r="519" spans="1:10" ht="38.85">
      <c r="A519" s="30" t="s">
        <v>1416</v>
      </c>
      <c r="B519" s="2" t="s">
        <v>24</v>
      </c>
      <c r="C519" s="3" t="s">
        <v>1417</v>
      </c>
      <c r="D519" s="16" t="s">
        <v>1418</v>
      </c>
      <c r="E519" s="3">
        <v>1</v>
      </c>
      <c r="F519" s="7" t="s">
        <v>16</v>
      </c>
      <c r="G519" s="21"/>
      <c r="H519" s="21"/>
      <c r="I519" s="21"/>
      <c r="J519" s="35">
        <f t="shared" si="7"/>
        <v>0</v>
      </c>
    </row>
    <row r="520" spans="1:10" ht="38.85">
      <c r="A520" s="30" t="s">
        <v>1419</v>
      </c>
      <c r="B520" s="2" t="s">
        <v>24</v>
      </c>
      <c r="C520" s="3" t="s">
        <v>1420</v>
      </c>
      <c r="D520" s="16" t="s">
        <v>1421</v>
      </c>
      <c r="E520" s="3">
        <v>1</v>
      </c>
      <c r="F520" s="7" t="s">
        <v>16</v>
      </c>
      <c r="G520" s="21"/>
      <c r="H520" s="21"/>
      <c r="I520" s="21"/>
      <c r="J520" s="35">
        <f t="shared" ref="J520:J583" si="8">E520*I520</f>
        <v>0</v>
      </c>
    </row>
    <row r="521" spans="1:10" ht="38.85">
      <c r="A521" s="30" t="s">
        <v>1422</v>
      </c>
      <c r="B521" s="2" t="s">
        <v>24</v>
      </c>
      <c r="C521" s="3" t="s">
        <v>1423</v>
      </c>
      <c r="D521" s="16" t="s">
        <v>1424</v>
      </c>
      <c r="E521" s="3">
        <v>1</v>
      </c>
      <c r="F521" s="7" t="s">
        <v>16</v>
      </c>
      <c r="G521" s="21"/>
      <c r="H521" s="21"/>
      <c r="I521" s="21"/>
      <c r="J521" s="35">
        <f t="shared" si="8"/>
        <v>0</v>
      </c>
    </row>
    <row r="522" spans="1:10" ht="38.85">
      <c r="A522" s="30" t="s">
        <v>1425</v>
      </c>
      <c r="B522" s="2" t="s">
        <v>24</v>
      </c>
      <c r="C522" s="3" t="s">
        <v>1426</v>
      </c>
      <c r="D522" s="16" t="s">
        <v>1427</v>
      </c>
      <c r="E522" s="3">
        <v>1</v>
      </c>
      <c r="F522" s="7" t="s">
        <v>16</v>
      </c>
      <c r="G522" s="21"/>
      <c r="H522" s="21"/>
      <c r="I522" s="21"/>
      <c r="J522" s="35">
        <f t="shared" si="8"/>
        <v>0</v>
      </c>
    </row>
    <row r="523" spans="1:10" ht="25.9">
      <c r="A523" s="30" t="s">
        <v>1428</v>
      </c>
      <c r="B523" s="2" t="s">
        <v>24</v>
      </c>
      <c r="C523" s="3" t="s">
        <v>1429</v>
      </c>
      <c r="D523" s="16" t="s">
        <v>1430</v>
      </c>
      <c r="E523" s="3">
        <v>1</v>
      </c>
      <c r="F523" s="7" t="s">
        <v>16</v>
      </c>
      <c r="G523" s="21"/>
      <c r="H523" s="21"/>
      <c r="I523" s="21"/>
      <c r="J523" s="35">
        <f t="shared" si="8"/>
        <v>0</v>
      </c>
    </row>
    <row r="524" spans="1:10" ht="38.85">
      <c r="A524" s="30" t="s">
        <v>1431</v>
      </c>
      <c r="B524" s="2" t="s">
        <v>24</v>
      </c>
      <c r="C524" s="3" t="s">
        <v>1432</v>
      </c>
      <c r="D524" s="16" t="s">
        <v>1433</v>
      </c>
      <c r="E524" s="3">
        <v>1</v>
      </c>
      <c r="F524" s="7" t="s">
        <v>16</v>
      </c>
      <c r="G524" s="21"/>
      <c r="H524" s="21"/>
      <c r="I524" s="21"/>
      <c r="J524" s="35">
        <f t="shared" si="8"/>
        <v>0</v>
      </c>
    </row>
    <row r="525" spans="1:10" ht="38.85">
      <c r="A525" s="30" t="s">
        <v>1434</v>
      </c>
      <c r="B525" s="2" t="s">
        <v>24</v>
      </c>
      <c r="C525" s="3" t="s">
        <v>1435</v>
      </c>
      <c r="D525" s="16" t="s">
        <v>1436</v>
      </c>
      <c r="E525" s="3">
        <v>1</v>
      </c>
      <c r="F525" s="7" t="s">
        <v>16</v>
      </c>
      <c r="G525" s="21"/>
      <c r="H525" s="21"/>
      <c r="I525" s="21"/>
      <c r="J525" s="35">
        <f t="shared" si="8"/>
        <v>0</v>
      </c>
    </row>
    <row r="526" spans="1:10" ht="38.85">
      <c r="A526" s="30" t="s">
        <v>1437</v>
      </c>
      <c r="B526" s="2" t="s">
        <v>24</v>
      </c>
      <c r="C526" s="3">
        <v>68464064</v>
      </c>
      <c r="D526" s="16" t="s">
        <v>1438</v>
      </c>
      <c r="E526" s="3">
        <v>1</v>
      </c>
      <c r="F526" s="7" t="s">
        <v>16</v>
      </c>
      <c r="G526" s="21"/>
      <c r="H526" s="21"/>
      <c r="I526" s="21"/>
      <c r="J526" s="35">
        <f t="shared" si="8"/>
        <v>0</v>
      </c>
    </row>
    <row r="527" spans="1:10" ht="38.85">
      <c r="A527" s="30" t="s">
        <v>1439</v>
      </c>
      <c r="B527" s="2" t="s">
        <v>24</v>
      </c>
      <c r="C527" s="3">
        <v>68464111</v>
      </c>
      <c r="D527" s="16" t="s">
        <v>1438</v>
      </c>
      <c r="E527" s="3">
        <v>1</v>
      </c>
      <c r="F527" s="7" t="s">
        <v>16</v>
      </c>
      <c r="G527" s="21"/>
      <c r="H527" s="21"/>
      <c r="I527" s="21"/>
      <c r="J527" s="35">
        <f t="shared" si="8"/>
        <v>0</v>
      </c>
    </row>
    <row r="528" spans="1:10" ht="38.85">
      <c r="A528" s="30" t="s">
        <v>1440</v>
      </c>
      <c r="B528" s="2" t="s">
        <v>24</v>
      </c>
      <c r="C528" s="3">
        <v>68639905</v>
      </c>
      <c r="D528" s="16" t="s">
        <v>1441</v>
      </c>
      <c r="E528" s="3">
        <v>1</v>
      </c>
      <c r="F528" s="7" t="s">
        <v>16</v>
      </c>
      <c r="G528" s="21"/>
      <c r="H528" s="21"/>
      <c r="I528" s="21"/>
      <c r="J528" s="35">
        <f t="shared" si="8"/>
        <v>0</v>
      </c>
    </row>
    <row r="529" spans="1:10" ht="38.85">
      <c r="A529" s="30" t="s">
        <v>1442</v>
      </c>
      <c r="B529" s="2" t="s">
        <v>24</v>
      </c>
      <c r="C529" s="3">
        <v>68464170</v>
      </c>
      <c r="D529" s="16" t="s">
        <v>1443</v>
      </c>
      <c r="E529" s="3">
        <v>1</v>
      </c>
      <c r="F529" s="7" t="s">
        <v>16</v>
      </c>
      <c r="G529" s="21"/>
      <c r="H529" s="21"/>
      <c r="I529" s="21"/>
      <c r="J529" s="35">
        <f t="shared" si="8"/>
        <v>0</v>
      </c>
    </row>
    <row r="530" spans="1:10" ht="38.85">
      <c r="A530" s="30" t="s">
        <v>1444</v>
      </c>
      <c r="B530" s="2" t="s">
        <v>24</v>
      </c>
      <c r="C530" s="3">
        <v>58988821</v>
      </c>
      <c r="D530" s="16" t="s">
        <v>1445</v>
      </c>
      <c r="E530" s="3">
        <v>1</v>
      </c>
      <c r="F530" s="7" t="s">
        <v>16</v>
      </c>
      <c r="G530" s="21"/>
      <c r="H530" s="21"/>
      <c r="I530" s="21"/>
      <c r="J530" s="35">
        <f t="shared" si="8"/>
        <v>0</v>
      </c>
    </row>
    <row r="531" spans="1:10" ht="38.85">
      <c r="A531" s="30" t="s">
        <v>1446</v>
      </c>
      <c r="B531" s="2" t="s">
        <v>24</v>
      </c>
      <c r="C531" s="3">
        <v>58948233</v>
      </c>
      <c r="D531" s="16" t="s">
        <v>1447</v>
      </c>
      <c r="E531" s="3">
        <v>1</v>
      </c>
      <c r="F531" s="7" t="s">
        <v>16</v>
      </c>
      <c r="G531" s="21"/>
      <c r="H531" s="21"/>
      <c r="I531" s="21"/>
      <c r="J531" s="35">
        <f t="shared" si="8"/>
        <v>0</v>
      </c>
    </row>
    <row r="532" spans="1:10" ht="38.85">
      <c r="A532" s="30" t="s">
        <v>1448</v>
      </c>
      <c r="B532" s="2" t="s">
        <v>24</v>
      </c>
      <c r="C532" s="3">
        <v>58948268</v>
      </c>
      <c r="D532" s="16" t="s">
        <v>1449</v>
      </c>
      <c r="E532" s="3">
        <v>1</v>
      </c>
      <c r="F532" s="7" t="s">
        <v>16</v>
      </c>
      <c r="G532" s="21"/>
      <c r="H532" s="21"/>
      <c r="I532" s="21"/>
      <c r="J532" s="35">
        <f t="shared" si="8"/>
        <v>0</v>
      </c>
    </row>
    <row r="533" spans="1:10" ht="38.85">
      <c r="A533" s="30" t="s">
        <v>1450</v>
      </c>
      <c r="B533" s="2" t="s">
        <v>24</v>
      </c>
      <c r="C533" s="4" t="s">
        <v>1451</v>
      </c>
      <c r="D533" s="16" t="s">
        <v>1452</v>
      </c>
      <c r="E533" s="4">
        <v>8</v>
      </c>
      <c r="F533" s="7" t="s">
        <v>16</v>
      </c>
      <c r="G533" s="21"/>
      <c r="H533" s="21"/>
      <c r="I533" s="21"/>
      <c r="J533" s="35">
        <f t="shared" si="8"/>
        <v>0</v>
      </c>
    </row>
    <row r="534" spans="1:10" ht="38.85">
      <c r="A534" s="30" t="s">
        <v>1453</v>
      </c>
      <c r="B534" s="2" t="s">
        <v>24</v>
      </c>
      <c r="C534" s="4" t="s">
        <v>1454</v>
      </c>
      <c r="D534" s="16" t="s">
        <v>1455</v>
      </c>
      <c r="E534" s="4">
        <v>8</v>
      </c>
      <c r="F534" s="7" t="s">
        <v>16</v>
      </c>
      <c r="G534" s="21"/>
      <c r="H534" s="21"/>
      <c r="I534" s="21"/>
      <c r="J534" s="35">
        <f t="shared" si="8"/>
        <v>0</v>
      </c>
    </row>
    <row r="535" spans="1:10" ht="25.9">
      <c r="A535" s="30" t="s">
        <v>1456</v>
      </c>
      <c r="B535" s="2" t="s">
        <v>24</v>
      </c>
      <c r="C535" s="3" t="s">
        <v>1457</v>
      </c>
      <c r="D535" s="16" t="s">
        <v>1458</v>
      </c>
      <c r="E535" s="3">
        <v>1</v>
      </c>
      <c r="F535" s="7" t="s">
        <v>16</v>
      </c>
      <c r="G535" s="21"/>
      <c r="H535" s="21"/>
      <c r="I535" s="21"/>
      <c r="J535" s="35">
        <f t="shared" si="8"/>
        <v>0</v>
      </c>
    </row>
    <row r="536" spans="1:10" ht="38.85">
      <c r="A536" s="30" t="s">
        <v>1459</v>
      </c>
      <c r="B536" s="2" t="s">
        <v>24</v>
      </c>
      <c r="C536" s="3" t="s">
        <v>1460</v>
      </c>
      <c r="D536" s="16" t="s">
        <v>1461</v>
      </c>
      <c r="E536" s="3">
        <v>1</v>
      </c>
      <c r="F536" s="7" t="s">
        <v>16</v>
      </c>
      <c r="G536" s="21"/>
      <c r="H536" s="21"/>
      <c r="I536" s="21"/>
      <c r="J536" s="35">
        <f t="shared" si="8"/>
        <v>0</v>
      </c>
    </row>
    <row r="537" spans="1:10" ht="25.9">
      <c r="A537" s="30" t="s">
        <v>1462</v>
      </c>
      <c r="B537" s="2" t="s">
        <v>24</v>
      </c>
      <c r="C537" s="3" t="s">
        <v>1463</v>
      </c>
      <c r="D537" s="16" t="s">
        <v>1464</v>
      </c>
      <c r="E537" s="3">
        <v>1</v>
      </c>
      <c r="F537" s="7" t="s">
        <v>16</v>
      </c>
      <c r="G537" s="21"/>
      <c r="H537" s="21"/>
      <c r="I537" s="21"/>
      <c r="J537" s="35">
        <f t="shared" si="8"/>
        <v>0</v>
      </c>
    </row>
    <row r="538" spans="1:10" ht="38.85">
      <c r="A538" s="30" t="s">
        <v>1465</v>
      </c>
      <c r="B538" s="2" t="s">
        <v>24</v>
      </c>
      <c r="C538" s="3" t="s">
        <v>1466</v>
      </c>
      <c r="D538" s="16" t="s">
        <v>1467</v>
      </c>
      <c r="E538" s="3">
        <v>1</v>
      </c>
      <c r="F538" s="7" t="s">
        <v>16</v>
      </c>
      <c r="G538" s="21"/>
      <c r="H538" s="21"/>
      <c r="I538" s="21"/>
      <c r="J538" s="35">
        <f t="shared" si="8"/>
        <v>0</v>
      </c>
    </row>
    <row r="539" spans="1:10" ht="25.9">
      <c r="A539" s="30" t="s">
        <v>1468</v>
      </c>
      <c r="B539" s="2" t="s">
        <v>24</v>
      </c>
      <c r="C539" s="3" t="s">
        <v>1469</v>
      </c>
      <c r="D539" s="16" t="s">
        <v>1470</v>
      </c>
      <c r="E539" s="3">
        <v>1</v>
      </c>
      <c r="F539" s="7" t="s">
        <v>16</v>
      </c>
      <c r="G539" s="21"/>
      <c r="H539" s="21"/>
      <c r="I539" s="21"/>
      <c r="J539" s="35">
        <f t="shared" si="8"/>
        <v>0</v>
      </c>
    </row>
    <row r="540" spans="1:10" ht="38.85">
      <c r="A540" s="30" t="s">
        <v>1471</v>
      </c>
      <c r="B540" s="2" t="s">
        <v>24</v>
      </c>
      <c r="C540" s="3" t="s">
        <v>1472</v>
      </c>
      <c r="D540" s="16" t="s">
        <v>1473</v>
      </c>
      <c r="E540" s="3">
        <v>1</v>
      </c>
      <c r="F540" s="7" t="s">
        <v>16</v>
      </c>
      <c r="G540" s="21"/>
      <c r="H540" s="21"/>
      <c r="I540" s="21"/>
      <c r="J540" s="35">
        <f t="shared" si="8"/>
        <v>0</v>
      </c>
    </row>
    <row r="541" spans="1:10" ht="25.9">
      <c r="A541" s="30" t="s">
        <v>1474</v>
      </c>
      <c r="B541" s="2" t="s">
        <v>24</v>
      </c>
      <c r="C541" s="3" t="s">
        <v>1475</v>
      </c>
      <c r="D541" s="16" t="s">
        <v>1476</v>
      </c>
      <c r="E541" s="3">
        <v>1</v>
      </c>
      <c r="F541" s="7" t="s">
        <v>16</v>
      </c>
      <c r="G541" s="21"/>
      <c r="H541" s="21"/>
      <c r="I541" s="21"/>
      <c r="J541" s="35">
        <f t="shared" si="8"/>
        <v>0</v>
      </c>
    </row>
    <row r="542" spans="1:10" ht="25.9">
      <c r="A542" s="30" t="s">
        <v>1477</v>
      </c>
      <c r="B542" s="2" t="s">
        <v>24</v>
      </c>
      <c r="C542" s="3" t="s">
        <v>1478</v>
      </c>
      <c r="D542" s="16" t="s">
        <v>1479</v>
      </c>
      <c r="E542" s="3">
        <v>1</v>
      </c>
      <c r="F542" s="7" t="s">
        <v>16</v>
      </c>
      <c r="G542" s="21"/>
      <c r="H542" s="21"/>
      <c r="I542" s="21"/>
      <c r="J542" s="35">
        <f t="shared" si="8"/>
        <v>0</v>
      </c>
    </row>
    <row r="543" spans="1:10" ht="38.85">
      <c r="A543" s="30" t="s">
        <v>1480</v>
      </c>
      <c r="B543" s="2" t="s">
        <v>24</v>
      </c>
      <c r="C543" s="3" t="s">
        <v>1481</v>
      </c>
      <c r="D543" s="16" t="s">
        <v>1482</v>
      </c>
      <c r="E543" s="3">
        <v>1</v>
      </c>
      <c r="F543" s="7" t="s">
        <v>16</v>
      </c>
      <c r="G543" s="21"/>
      <c r="H543" s="21"/>
      <c r="I543" s="21"/>
      <c r="J543" s="35">
        <f t="shared" si="8"/>
        <v>0</v>
      </c>
    </row>
    <row r="544" spans="1:10" ht="25.9">
      <c r="A544" s="30" t="s">
        <v>1483</v>
      </c>
      <c r="B544" s="2" t="s">
        <v>24</v>
      </c>
      <c r="C544" s="3" t="s">
        <v>1484</v>
      </c>
      <c r="D544" s="16" t="s">
        <v>1485</v>
      </c>
      <c r="E544" s="3">
        <v>1</v>
      </c>
      <c r="F544" s="7" t="s">
        <v>16</v>
      </c>
      <c r="G544" s="21"/>
      <c r="H544" s="21"/>
      <c r="I544" s="21"/>
      <c r="J544" s="35">
        <f t="shared" si="8"/>
        <v>0</v>
      </c>
    </row>
    <row r="545" spans="1:10" ht="25.9">
      <c r="A545" s="30" t="s">
        <v>1486</v>
      </c>
      <c r="B545" s="2" t="s">
        <v>24</v>
      </c>
      <c r="C545" s="3" t="s">
        <v>1487</v>
      </c>
      <c r="D545" s="16" t="s">
        <v>1488</v>
      </c>
      <c r="E545" s="3">
        <v>1</v>
      </c>
      <c r="F545" s="7" t="s">
        <v>16</v>
      </c>
      <c r="G545" s="21"/>
      <c r="H545" s="21"/>
      <c r="I545" s="21"/>
      <c r="J545" s="35">
        <f t="shared" si="8"/>
        <v>0</v>
      </c>
    </row>
    <row r="546" spans="1:10" ht="25.9">
      <c r="A546" s="30" t="s">
        <v>1489</v>
      </c>
      <c r="B546" s="2" t="s">
        <v>24</v>
      </c>
      <c r="C546" s="3" t="s">
        <v>1490</v>
      </c>
      <c r="D546" s="16" t="s">
        <v>1491</v>
      </c>
      <c r="E546" s="3">
        <v>1</v>
      </c>
      <c r="F546" s="7" t="s">
        <v>16</v>
      </c>
      <c r="G546" s="21"/>
      <c r="H546" s="21"/>
      <c r="I546" s="21"/>
      <c r="J546" s="35">
        <f t="shared" si="8"/>
        <v>0</v>
      </c>
    </row>
    <row r="547" spans="1:10" ht="38.85">
      <c r="A547" s="30" t="s">
        <v>1492</v>
      </c>
      <c r="B547" s="2" t="s">
        <v>24</v>
      </c>
      <c r="C547" s="3" t="s">
        <v>1493</v>
      </c>
      <c r="D547" s="16" t="s">
        <v>1494</v>
      </c>
      <c r="E547" s="3">
        <v>1</v>
      </c>
      <c r="F547" s="7" t="s">
        <v>16</v>
      </c>
      <c r="G547" s="21"/>
      <c r="H547" s="21"/>
      <c r="I547" s="21"/>
      <c r="J547" s="35">
        <f t="shared" si="8"/>
        <v>0</v>
      </c>
    </row>
    <row r="548" spans="1:10" ht="25.9">
      <c r="A548" s="30" t="s">
        <v>1495</v>
      </c>
      <c r="B548" s="2" t="s">
        <v>24</v>
      </c>
      <c r="C548" s="3" t="s">
        <v>1496</v>
      </c>
      <c r="D548" s="16" t="s">
        <v>1497</v>
      </c>
      <c r="E548" s="3">
        <v>1</v>
      </c>
      <c r="F548" s="7" t="s">
        <v>16</v>
      </c>
      <c r="G548" s="21"/>
      <c r="H548" s="21"/>
      <c r="I548" s="21"/>
      <c r="J548" s="35">
        <f t="shared" si="8"/>
        <v>0</v>
      </c>
    </row>
    <row r="549" spans="1:10" ht="25.9">
      <c r="A549" s="30" t="s">
        <v>1498</v>
      </c>
      <c r="B549" s="2" t="s">
        <v>24</v>
      </c>
      <c r="C549" s="3" t="s">
        <v>1499</v>
      </c>
      <c r="D549" s="16" t="s">
        <v>1500</v>
      </c>
      <c r="E549" s="3">
        <v>1</v>
      </c>
      <c r="F549" s="7" t="s">
        <v>16</v>
      </c>
      <c r="G549" s="21"/>
      <c r="H549" s="21"/>
      <c r="I549" s="21"/>
      <c r="J549" s="35">
        <f t="shared" si="8"/>
        <v>0</v>
      </c>
    </row>
    <row r="550" spans="1:10" ht="38.85">
      <c r="A550" s="30" t="s">
        <v>1501</v>
      </c>
      <c r="B550" s="2" t="s">
        <v>24</v>
      </c>
      <c r="C550" s="3" t="s">
        <v>1502</v>
      </c>
      <c r="D550" s="16" t="s">
        <v>1503</v>
      </c>
      <c r="E550" s="3">
        <v>1</v>
      </c>
      <c r="F550" s="7" t="s">
        <v>16</v>
      </c>
      <c r="G550" s="21"/>
      <c r="H550" s="21"/>
      <c r="I550" s="21"/>
      <c r="J550" s="35">
        <f t="shared" si="8"/>
        <v>0</v>
      </c>
    </row>
    <row r="551" spans="1:10" ht="38.85">
      <c r="A551" s="30" t="s">
        <v>1504</v>
      </c>
      <c r="B551" s="2" t="s">
        <v>24</v>
      </c>
      <c r="C551" s="3" t="s">
        <v>1505</v>
      </c>
      <c r="D551" s="16" t="s">
        <v>1506</v>
      </c>
      <c r="E551" s="3">
        <v>1</v>
      </c>
      <c r="F551" s="7" t="s">
        <v>16</v>
      </c>
      <c r="G551" s="21"/>
      <c r="H551" s="21"/>
      <c r="I551" s="21"/>
      <c r="J551" s="35">
        <f t="shared" si="8"/>
        <v>0</v>
      </c>
    </row>
    <row r="552" spans="1:10" ht="38.85">
      <c r="A552" s="30" t="s">
        <v>1507</v>
      </c>
      <c r="B552" s="2" t="s">
        <v>24</v>
      </c>
      <c r="C552" s="3" t="s">
        <v>1508</v>
      </c>
      <c r="D552" s="16" t="s">
        <v>1509</v>
      </c>
      <c r="E552" s="3">
        <v>1</v>
      </c>
      <c r="F552" s="7" t="s">
        <v>16</v>
      </c>
      <c r="G552" s="21"/>
      <c r="H552" s="21"/>
      <c r="I552" s="21"/>
      <c r="J552" s="35">
        <f t="shared" si="8"/>
        <v>0</v>
      </c>
    </row>
    <row r="553" spans="1:10" ht="38.85">
      <c r="A553" s="30" t="s">
        <v>1510</v>
      </c>
      <c r="B553" s="2" t="s">
        <v>24</v>
      </c>
      <c r="C553" s="3" t="s">
        <v>1511</v>
      </c>
      <c r="D553" s="16" t="s">
        <v>1509</v>
      </c>
      <c r="E553" s="3">
        <v>1</v>
      </c>
      <c r="F553" s="7" t="s">
        <v>16</v>
      </c>
      <c r="G553" s="21"/>
      <c r="H553" s="21"/>
      <c r="I553" s="21"/>
      <c r="J553" s="35">
        <f t="shared" si="8"/>
        <v>0</v>
      </c>
    </row>
    <row r="554" spans="1:10" ht="25.9">
      <c r="A554" s="30" t="s">
        <v>1512</v>
      </c>
      <c r="B554" s="2" t="s">
        <v>24</v>
      </c>
      <c r="C554" s="4" t="s">
        <v>1513</v>
      </c>
      <c r="D554" s="16" t="s">
        <v>1514</v>
      </c>
      <c r="E554" s="4">
        <v>24</v>
      </c>
      <c r="F554" s="7" t="s">
        <v>16</v>
      </c>
      <c r="G554" s="21"/>
      <c r="H554" s="21"/>
      <c r="I554" s="21"/>
      <c r="J554" s="35">
        <f t="shared" si="8"/>
        <v>0</v>
      </c>
    </row>
    <row r="555" spans="1:10" ht="25.9">
      <c r="A555" s="30" t="s">
        <v>1515</v>
      </c>
      <c r="B555" s="2" t="s">
        <v>24</v>
      </c>
      <c r="C555" s="4" t="s">
        <v>1516</v>
      </c>
      <c r="D555" s="16" t="s">
        <v>1517</v>
      </c>
      <c r="E555" s="4">
        <v>8</v>
      </c>
      <c r="F555" s="7" t="s">
        <v>16</v>
      </c>
      <c r="G555" s="21"/>
      <c r="H555" s="21"/>
      <c r="I555" s="21"/>
      <c r="J555" s="35">
        <f t="shared" si="8"/>
        <v>0</v>
      </c>
    </row>
    <row r="556" spans="1:10" ht="25.9">
      <c r="A556" s="30" t="s">
        <v>1518</v>
      </c>
      <c r="B556" s="2" t="s">
        <v>24</v>
      </c>
      <c r="C556" s="4" t="s">
        <v>1519</v>
      </c>
      <c r="D556" s="16" t="s">
        <v>1520</v>
      </c>
      <c r="E556" s="4">
        <v>24</v>
      </c>
      <c r="F556" s="7" t="s">
        <v>16</v>
      </c>
      <c r="G556" s="21"/>
      <c r="H556" s="21"/>
      <c r="I556" s="21"/>
      <c r="J556" s="35">
        <f t="shared" si="8"/>
        <v>0</v>
      </c>
    </row>
    <row r="557" spans="1:10" ht="25.9">
      <c r="A557" s="30" t="s">
        <v>1521</v>
      </c>
      <c r="B557" s="2" t="s">
        <v>24</v>
      </c>
      <c r="C557" s="4" t="s">
        <v>1522</v>
      </c>
      <c r="D557" s="16" t="s">
        <v>1523</v>
      </c>
      <c r="E557" s="4">
        <v>8</v>
      </c>
      <c r="F557" s="7" t="s">
        <v>16</v>
      </c>
      <c r="G557" s="21"/>
      <c r="H557" s="21"/>
      <c r="I557" s="21"/>
      <c r="J557" s="35">
        <f t="shared" si="8"/>
        <v>0</v>
      </c>
    </row>
    <row r="558" spans="1:10" ht="25.9">
      <c r="A558" s="30" t="s">
        <v>1524</v>
      </c>
      <c r="B558" s="2" t="s">
        <v>24</v>
      </c>
      <c r="C558" s="4" t="s">
        <v>1525</v>
      </c>
      <c r="D558" s="16" t="s">
        <v>1526</v>
      </c>
      <c r="E558" s="4">
        <v>8</v>
      </c>
      <c r="F558" s="7" t="s">
        <v>16</v>
      </c>
      <c r="G558" s="21"/>
      <c r="H558" s="21"/>
      <c r="I558" s="21"/>
      <c r="J558" s="35">
        <f t="shared" si="8"/>
        <v>0</v>
      </c>
    </row>
    <row r="559" spans="1:10" ht="25.9">
      <c r="A559" s="30" t="s">
        <v>1527</v>
      </c>
      <c r="B559" s="2" t="s">
        <v>24</v>
      </c>
      <c r="C559" s="4" t="s">
        <v>1528</v>
      </c>
      <c r="D559" s="16" t="s">
        <v>1529</v>
      </c>
      <c r="E559" s="4">
        <v>8</v>
      </c>
      <c r="F559" s="7" t="s">
        <v>16</v>
      </c>
      <c r="G559" s="21"/>
      <c r="H559" s="21"/>
      <c r="I559" s="21"/>
      <c r="J559" s="35">
        <f t="shared" si="8"/>
        <v>0</v>
      </c>
    </row>
    <row r="560" spans="1:10" ht="38.85">
      <c r="A560" s="30" t="s">
        <v>1530</v>
      </c>
      <c r="B560" s="2" t="s">
        <v>24</v>
      </c>
      <c r="C560" s="3" t="s">
        <v>1531</v>
      </c>
      <c r="D560" s="16" t="s">
        <v>1532</v>
      </c>
      <c r="E560" s="3">
        <v>1</v>
      </c>
      <c r="F560" s="7" t="s">
        <v>16</v>
      </c>
      <c r="G560" s="21"/>
      <c r="H560" s="21"/>
      <c r="I560" s="21"/>
      <c r="J560" s="35">
        <f t="shared" si="8"/>
        <v>0</v>
      </c>
    </row>
    <row r="561" spans="1:10" ht="25.9">
      <c r="A561" s="30" t="s">
        <v>1533</v>
      </c>
      <c r="B561" s="2" t="s">
        <v>24</v>
      </c>
      <c r="C561" s="3" t="s">
        <v>1534</v>
      </c>
      <c r="D561" s="16" t="s">
        <v>1535</v>
      </c>
      <c r="E561" s="3">
        <v>1</v>
      </c>
      <c r="F561" s="7" t="s">
        <v>16</v>
      </c>
      <c r="G561" s="21"/>
      <c r="H561" s="21"/>
      <c r="I561" s="21"/>
      <c r="J561" s="35">
        <f t="shared" si="8"/>
        <v>0</v>
      </c>
    </row>
    <row r="562" spans="1:10" ht="25.9">
      <c r="A562" s="30" t="s">
        <v>1536</v>
      </c>
      <c r="B562" s="2" t="s">
        <v>24</v>
      </c>
      <c r="C562" s="3" t="s">
        <v>1537</v>
      </c>
      <c r="D562" s="16" t="s">
        <v>1535</v>
      </c>
      <c r="E562" s="3">
        <v>1</v>
      </c>
      <c r="F562" s="7" t="s">
        <v>16</v>
      </c>
      <c r="G562" s="21"/>
      <c r="H562" s="21"/>
      <c r="I562" s="21"/>
      <c r="J562" s="35">
        <f t="shared" si="8"/>
        <v>0</v>
      </c>
    </row>
    <row r="563" spans="1:10" ht="25.9">
      <c r="A563" s="30" t="s">
        <v>1538</v>
      </c>
      <c r="B563" s="2" t="s">
        <v>24</v>
      </c>
      <c r="C563" s="3" t="s">
        <v>1539</v>
      </c>
      <c r="D563" s="16" t="s">
        <v>1535</v>
      </c>
      <c r="E563" s="3">
        <v>1</v>
      </c>
      <c r="F563" s="7" t="s">
        <v>16</v>
      </c>
      <c r="G563" s="21"/>
      <c r="H563" s="21"/>
      <c r="I563" s="21"/>
      <c r="J563" s="35">
        <f t="shared" si="8"/>
        <v>0</v>
      </c>
    </row>
    <row r="564" spans="1:10" ht="25.9">
      <c r="A564" s="30" t="s">
        <v>1540</v>
      </c>
      <c r="B564" s="2" t="s">
        <v>24</v>
      </c>
      <c r="C564" s="3" t="s">
        <v>1541</v>
      </c>
      <c r="D564" s="16" t="s">
        <v>1535</v>
      </c>
      <c r="E564" s="3">
        <v>1</v>
      </c>
      <c r="F564" s="7" t="s">
        <v>16</v>
      </c>
      <c r="G564" s="21"/>
      <c r="H564" s="21"/>
      <c r="I564" s="21"/>
      <c r="J564" s="35">
        <f t="shared" si="8"/>
        <v>0</v>
      </c>
    </row>
    <row r="565" spans="1:10" ht="25.9">
      <c r="A565" s="30" t="s">
        <v>1542</v>
      </c>
      <c r="B565" s="2" t="s">
        <v>24</v>
      </c>
      <c r="C565" s="3" t="s">
        <v>1543</v>
      </c>
      <c r="D565" s="16" t="s">
        <v>1535</v>
      </c>
      <c r="E565" s="3">
        <v>1</v>
      </c>
      <c r="F565" s="7" t="s">
        <v>16</v>
      </c>
      <c r="G565" s="21"/>
      <c r="H565" s="21"/>
      <c r="I565" s="21"/>
      <c r="J565" s="35">
        <f t="shared" si="8"/>
        <v>0</v>
      </c>
    </row>
    <row r="566" spans="1:10" ht="25.9">
      <c r="A566" s="30" t="s">
        <v>1544</v>
      </c>
      <c r="B566" s="2" t="s">
        <v>24</v>
      </c>
      <c r="C566" s="3" t="s">
        <v>1545</v>
      </c>
      <c r="D566" s="16" t="s">
        <v>1535</v>
      </c>
      <c r="E566" s="3">
        <v>1</v>
      </c>
      <c r="F566" s="7" t="s">
        <v>16</v>
      </c>
      <c r="G566" s="21"/>
      <c r="H566" s="21"/>
      <c r="I566" s="21"/>
      <c r="J566" s="35">
        <f t="shared" si="8"/>
        <v>0</v>
      </c>
    </row>
    <row r="567" spans="1:10" ht="25.9">
      <c r="A567" s="30" t="s">
        <v>1546</v>
      </c>
      <c r="B567" s="2" t="s">
        <v>24</v>
      </c>
      <c r="C567" s="3" t="s">
        <v>1547</v>
      </c>
      <c r="D567" s="16" t="s">
        <v>1535</v>
      </c>
      <c r="E567" s="3">
        <v>1</v>
      </c>
      <c r="F567" s="7" t="s">
        <v>16</v>
      </c>
      <c r="G567" s="21"/>
      <c r="H567" s="21"/>
      <c r="I567" s="21"/>
      <c r="J567" s="35">
        <f t="shared" si="8"/>
        <v>0</v>
      </c>
    </row>
    <row r="568" spans="1:10" ht="25.9">
      <c r="A568" s="30" t="s">
        <v>1548</v>
      </c>
      <c r="B568" s="2" t="s">
        <v>24</v>
      </c>
      <c r="C568" s="3" t="s">
        <v>1549</v>
      </c>
      <c r="D568" s="16" t="s">
        <v>1550</v>
      </c>
      <c r="E568" s="3">
        <v>1</v>
      </c>
      <c r="F568" s="7" t="s">
        <v>16</v>
      </c>
      <c r="G568" s="21"/>
      <c r="H568" s="21"/>
      <c r="I568" s="21"/>
      <c r="J568" s="35">
        <f t="shared" si="8"/>
        <v>0</v>
      </c>
    </row>
    <row r="569" spans="1:10" ht="25.9">
      <c r="A569" s="30" t="s">
        <v>1551</v>
      </c>
      <c r="B569" s="2" t="s">
        <v>24</v>
      </c>
      <c r="C569" s="3" t="s">
        <v>1552</v>
      </c>
      <c r="D569" s="16" t="s">
        <v>1553</v>
      </c>
      <c r="E569" s="3">
        <v>1</v>
      </c>
      <c r="F569" s="7" t="s">
        <v>16</v>
      </c>
      <c r="G569" s="21"/>
      <c r="H569" s="21"/>
      <c r="I569" s="21"/>
      <c r="J569" s="35">
        <f t="shared" si="8"/>
        <v>0</v>
      </c>
    </row>
    <row r="570" spans="1:10" ht="25.9">
      <c r="A570" s="30" t="s">
        <v>1554</v>
      </c>
      <c r="B570" s="2" t="s">
        <v>24</v>
      </c>
      <c r="C570" s="1" t="s">
        <v>1555</v>
      </c>
      <c r="D570" s="16" t="s">
        <v>1556</v>
      </c>
      <c r="E570" s="1">
        <v>1</v>
      </c>
      <c r="F570" s="7" t="s">
        <v>16</v>
      </c>
      <c r="G570" s="21"/>
      <c r="H570" s="21"/>
      <c r="I570" s="21"/>
      <c r="J570" s="35">
        <f t="shared" si="8"/>
        <v>0</v>
      </c>
    </row>
    <row r="571" spans="1:10" ht="25.9">
      <c r="A571" s="30" t="s">
        <v>1557</v>
      </c>
      <c r="B571" s="2" t="s">
        <v>24</v>
      </c>
      <c r="C571" s="1" t="s">
        <v>1558</v>
      </c>
      <c r="D571" s="16" t="s">
        <v>1556</v>
      </c>
      <c r="E571" s="1">
        <v>1</v>
      </c>
      <c r="F571" s="7" t="s">
        <v>16</v>
      </c>
      <c r="G571" s="21"/>
      <c r="H571" s="21"/>
      <c r="I571" s="21"/>
      <c r="J571" s="35">
        <f t="shared" si="8"/>
        <v>0</v>
      </c>
    </row>
    <row r="572" spans="1:10" ht="25.9">
      <c r="A572" s="30" t="s">
        <v>1559</v>
      </c>
      <c r="B572" s="2" t="s">
        <v>24</v>
      </c>
      <c r="C572" s="3" t="s">
        <v>1560</v>
      </c>
      <c r="D572" s="16" t="s">
        <v>1561</v>
      </c>
      <c r="E572" s="3">
        <v>1</v>
      </c>
      <c r="F572" s="7" t="s">
        <v>16</v>
      </c>
      <c r="G572" s="21"/>
      <c r="H572" s="21"/>
      <c r="I572" s="21"/>
      <c r="J572" s="35">
        <f t="shared" si="8"/>
        <v>0</v>
      </c>
    </row>
    <row r="573" spans="1:10" ht="25.9">
      <c r="A573" s="30" t="s">
        <v>1562</v>
      </c>
      <c r="B573" s="2" t="s">
        <v>24</v>
      </c>
      <c r="C573" s="3" t="s">
        <v>1563</v>
      </c>
      <c r="D573" s="16" t="s">
        <v>1564</v>
      </c>
      <c r="E573" s="3">
        <v>1</v>
      </c>
      <c r="F573" s="7" t="s">
        <v>16</v>
      </c>
      <c r="G573" s="21"/>
      <c r="H573" s="21"/>
      <c r="I573" s="21"/>
      <c r="J573" s="35">
        <f t="shared" si="8"/>
        <v>0</v>
      </c>
    </row>
    <row r="574" spans="1:10" ht="25.9">
      <c r="A574" s="30" t="s">
        <v>1565</v>
      </c>
      <c r="B574" s="2" t="s">
        <v>24</v>
      </c>
      <c r="C574" s="3" t="s">
        <v>1566</v>
      </c>
      <c r="D574" s="16" t="s">
        <v>1567</v>
      </c>
      <c r="E574" s="3">
        <v>1</v>
      </c>
      <c r="F574" s="7" t="s">
        <v>16</v>
      </c>
      <c r="G574" s="21"/>
      <c r="H574" s="21"/>
      <c r="I574" s="21"/>
      <c r="J574" s="35">
        <f t="shared" si="8"/>
        <v>0</v>
      </c>
    </row>
    <row r="575" spans="1:10" ht="25.9">
      <c r="A575" s="30" t="s">
        <v>1568</v>
      </c>
      <c r="B575" s="2" t="s">
        <v>24</v>
      </c>
      <c r="C575" s="3" t="s">
        <v>1569</v>
      </c>
      <c r="D575" s="16" t="s">
        <v>1570</v>
      </c>
      <c r="E575" s="3">
        <v>1</v>
      </c>
      <c r="F575" s="7" t="s">
        <v>16</v>
      </c>
      <c r="G575" s="21"/>
      <c r="H575" s="21"/>
      <c r="I575" s="21"/>
      <c r="J575" s="35">
        <f t="shared" si="8"/>
        <v>0</v>
      </c>
    </row>
    <row r="576" spans="1:10" ht="25.9">
      <c r="A576" s="30" t="s">
        <v>1571</v>
      </c>
      <c r="B576" s="2" t="s">
        <v>24</v>
      </c>
      <c r="C576" s="3" t="s">
        <v>1572</v>
      </c>
      <c r="D576" s="16" t="s">
        <v>1570</v>
      </c>
      <c r="E576" s="3">
        <v>1</v>
      </c>
      <c r="F576" s="7" t="s">
        <v>16</v>
      </c>
      <c r="G576" s="21"/>
      <c r="H576" s="21"/>
      <c r="I576" s="21"/>
      <c r="J576" s="35">
        <f t="shared" si="8"/>
        <v>0</v>
      </c>
    </row>
    <row r="577" spans="1:10" ht="38.85">
      <c r="A577" s="30" t="s">
        <v>1573</v>
      </c>
      <c r="B577" s="2" t="s">
        <v>24</v>
      </c>
      <c r="C577" s="3" t="s">
        <v>1574</v>
      </c>
      <c r="D577" s="16" t="s">
        <v>1575</v>
      </c>
      <c r="E577" s="3">
        <v>1</v>
      </c>
      <c r="F577" s="7" t="s">
        <v>16</v>
      </c>
      <c r="G577" s="21"/>
      <c r="H577" s="21"/>
      <c r="I577" s="21"/>
      <c r="J577" s="35">
        <f t="shared" si="8"/>
        <v>0</v>
      </c>
    </row>
    <row r="578" spans="1:10" ht="25.9">
      <c r="A578" s="30" t="s">
        <v>1576</v>
      </c>
      <c r="B578" s="2" t="s">
        <v>24</v>
      </c>
      <c r="C578" s="3" t="s">
        <v>1577</v>
      </c>
      <c r="D578" s="16" t="s">
        <v>1578</v>
      </c>
      <c r="E578" s="3">
        <v>1</v>
      </c>
      <c r="F578" s="7" t="s">
        <v>16</v>
      </c>
      <c r="G578" s="21"/>
      <c r="H578" s="21"/>
      <c r="I578" s="21"/>
      <c r="J578" s="35">
        <f t="shared" si="8"/>
        <v>0</v>
      </c>
    </row>
    <row r="579" spans="1:10" ht="25.9">
      <c r="A579" s="30" t="s">
        <v>1579</v>
      </c>
      <c r="B579" s="2" t="s">
        <v>24</v>
      </c>
      <c r="C579" s="3" t="s">
        <v>1580</v>
      </c>
      <c r="D579" s="16" t="s">
        <v>1581</v>
      </c>
      <c r="E579" s="3">
        <v>1</v>
      </c>
      <c r="F579" s="7" t="s">
        <v>16</v>
      </c>
      <c r="G579" s="21"/>
      <c r="H579" s="21"/>
      <c r="I579" s="21"/>
      <c r="J579" s="35">
        <f t="shared" si="8"/>
        <v>0</v>
      </c>
    </row>
    <row r="580" spans="1:10" ht="25.9">
      <c r="A580" s="30" t="s">
        <v>1582</v>
      </c>
      <c r="B580" s="2" t="s">
        <v>24</v>
      </c>
      <c r="C580" s="3" t="s">
        <v>1583</v>
      </c>
      <c r="D580" s="16" t="s">
        <v>1584</v>
      </c>
      <c r="E580" s="3">
        <v>1</v>
      </c>
      <c r="F580" s="7" t="s">
        <v>16</v>
      </c>
      <c r="G580" s="21"/>
      <c r="H580" s="21"/>
      <c r="I580" s="21"/>
      <c r="J580" s="35">
        <f t="shared" si="8"/>
        <v>0</v>
      </c>
    </row>
    <row r="581" spans="1:10" ht="25.9">
      <c r="A581" s="30" t="s">
        <v>1585</v>
      </c>
      <c r="B581" s="2" t="s">
        <v>24</v>
      </c>
      <c r="C581" s="3" t="s">
        <v>1586</v>
      </c>
      <c r="D581" s="16" t="s">
        <v>1587</v>
      </c>
      <c r="E581" s="3">
        <v>1</v>
      </c>
      <c r="F581" s="7" t="s">
        <v>16</v>
      </c>
      <c r="G581" s="21"/>
      <c r="H581" s="21"/>
      <c r="I581" s="21"/>
      <c r="J581" s="35">
        <f t="shared" si="8"/>
        <v>0</v>
      </c>
    </row>
    <row r="582" spans="1:10" ht="25.9">
      <c r="A582" s="30" t="s">
        <v>1588</v>
      </c>
      <c r="B582" s="2" t="s">
        <v>24</v>
      </c>
      <c r="C582" s="3" t="s">
        <v>1589</v>
      </c>
      <c r="D582" s="16" t="s">
        <v>1590</v>
      </c>
      <c r="E582" s="3">
        <v>1</v>
      </c>
      <c r="F582" s="7" t="s">
        <v>16</v>
      </c>
      <c r="G582" s="21"/>
      <c r="H582" s="21"/>
      <c r="I582" s="21"/>
      <c r="J582" s="35">
        <f t="shared" si="8"/>
        <v>0</v>
      </c>
    </row>
    <row r="583" spans="1:10" ht="25.9">
      <c r="A583" s="30" t="s">
        <v>1591</v>
      </c>
      <c r="B583" s="2" t="s">
        <v>24</v>
      </c>
      <c r="C583" s="4" t="s">
        <v>1592</v>
      </c>
      <c r="D583" s="16" t="s">
        <v>1593</v>
      </c>
      <c r="E583" s="4">
        <v>2</v>
      </c>
      <c r="F583" s="7" t="s">
        <v>16</v>
      </c>
      <c r="G583" s="21"/>
      <c r="H583" s="21"/>
      <c r="I583" s="21"/>
      <c r="J583" s="35">
        <f t="shared" si="8"/>
        <v>0</v>
      </c>
    </row>
    <row r="584" spans="1:10" ht="25.9">
      <c r="A584" s="30" t="s">
        <v>1594</v>
      </c>
      <c r="B584" s="2" t="s">
        <v>24</v>
      </c>
      <c r="C584" s="4" t="s">
        <v>1595</v>
      </c>
      <c r="D584" s="16" t="s">
        <v>1593</v>
      </c>
      <c r="E584" s="4">
        <v>2</v>
      </c>
      <c r="F584" s="7" t="s">
        <v>16</v>
      </c>
      <c r="G584" s="21"/>
      <c r="H584" s="21"/>
      <c r="I584" s="21"/>
      <c r="J584" s="35">
        <f t="shared" ref="J584:J647" si="9">E584*I584</f>
        <v>0</v>
      </c>
    </row>
    <row r="585" spans="1:10" ht="25.9">
      <c r="A585" s="30" t="s">
        <v>1596</v>
      </c>
      <c r="B585" s="2">
        <v>10903300070</v>
      </c>
      <c r="C585" s="4" t="s">
        <v>1597</v>
      </c>
      <c r="D585" s="16" t="s">
        <v>1593</v>
      </c>
      <c r="E585" s="4">
        <v>2</v>
      </c>
      <c r="F585" s="7" t="s">
        <v>16</v>
      </c>
      <c r="G585" s="21"/>
      <c r="H585" s="21"/>
      <c r="I585" s="21"/>
      <c r="J585" s="35">
        <f t="shared" si="9"/>
        <v>0</v>
      </c>
    </row>
    <row r="586" spans="1:10" ht="25.9">
      <c r="A586" s="30" t="s">
        <v>1598</v>
      </c>
      <c r="B586" s="2" t="s">
        <v>24</v>
      </c>
      <c r="C586" s="4" t="s">
        <v>1599</v>
      </c>
      <c r="D586" s="16" t="s">
        <v>1600</v>
      </c>
      <c r="E586" s="4">
        <v>2</v>
      </c>
      <c r="F586" s="7" t="s">
        <v>16</v>
      </c>
      <c r="G586" s="21"/>
      <c r="H586" s="21"/>
      <c r="I586" s="21"/>
      <c r="J586" s="35">
        <f t="shared" si="9"/>
        <v>0</v>
      </c>
    </row>
    <row r="587" spans="1:10" ht="25.9">
      <c r="A587" s="30" t="s">
        <v>1601</v>
      </c>
      <c r="B587" s="2" t="s">
        <v>24</v>
      </c>
      <c r="C587" s="4" t="s">
        <v>1602</v>
      </c>
      <c r="D587" s="16" t="s">
        <v>1600</v>
      </c>
      <c r="E587" s="4">
        <v>2</v>
      </c>
      <c r="F587" s="7" t="s">
        <v>16</v>
      </c>
      <c r="G587" s="21"/>
      <c r="H587" s="21"/>
      <c r="I587" s="21"/>
      <c r="J587" s="35">
        <f t="shared" si="9"/>
        <v>0</v>
      </c>
    </row>
    <row r="588" spans="1:10" ht="25.9">
      <c r="A588" s="30" t="s">
        <v>1603</v>
      </c>
      <c r="B588" s="2" t="s">
        <v>24</v>
      </c>
      <c r="C588" s="4" t="s">
        <v>1604</v>
      </c>
      <c r="D588" s="16" t="s">
        <v>1600</v>
      </c>
      <c r="E588" s="4">
        <v>2</v>
      </c>
      <c r="F588" s="7" t="s">
        <v>16</v>
      </c>
      <c r="G588" s="21"/>
      <c r="H588" s="21"/>
      <c r="I588" s="21"/>
      <c r="J588" s="35">
        <f t="shared" si="9"/>
        <v>0</v>
      </c>
    </row>
    <row r="589" spans="1:10" ht="38.85">
      <c r="A589" s="30" t="s">
        <v>1605</v>
      </c>
      <c r="B589" s="2" t="s">
        <v>24</v>
      </c>
      <c r="C589" s="4" t="s">
        <v>1606</v>
      </c>
      <c r="D589" s="16" t="s">
        <v>1418</v>
      </c>
      <c r="E589" s="4">
        <v>1</v>
      </c>
      <c r="F589" s="7" t="s">
        <v>16</v>
      </c>
      <c r="G589" s="21"/>
      <c r="H589" s="21"/>
      <c r="I589" s="21"/>
      <c r="J589" s="35">
        <f t="shared" si="9"/>
        <v>0</v>
      </c>
    </row>
    <row r="590" spans="1:10" ht="38.85">
      <c r="A590" s="30" t="s">
        <v>1607</v>
      </c>
      <c r="B590" s="2" t="s">
        <v>24</v>
      </c>
      <c r="C590" s="3" t="s">
        <v>1608</v>
      </c>
      <c r="D590" s="16" t="s">
        <v>1609</v>
      </c>
      <c r="E590" s="3">
        <v>1</v>
      </c>
      <c r="F590" s="7" t="s">
        <v>16</v>
      </c>
      <c r="G590" s="21"/>
      <c r="H590" s="21"/>
      <c r="I590" s="21"/>
      <c r="J590" s="35">
        <f t="shared" si="9"/>
        <v>0</v>
      </c>
    </row>
    <row r="591" spans="1:10" ht="38.85">
      <c r="A591" s="30" t="s">
        <v>1610</v>
      </c>
      <c r="B591" s="2" t="s">
        <v>24</v>
      </c>
      <c r="C591" s="3" t="s">
        <v>1611</v>
      </c>
      <c r="D591" s="16" t="s">
        <v>1612</v>
      </c>
      <c r="E591" s="3">
        <v>1</v>
      </c>
      <c r="F591" s="7" t="s">
        <v>16</v>
      </c>
      <c r="G591" s="21"/>
      <c r="H591" s="21"/>
      <c r="I591" s="21"/>
      <c r="J591" s="35">
        <f t="shared" si="9"/>
        <v>0</v>
      </c>
    </row>
    <row r="592" spans="1:10" ht="25.9">
      <c r="A592" s="30" t="s">
        <v>1613</v>
      </c>
      <c r="B592" s="2" t="s">
        <v>24</v>
      </c>
      <c r="C592" s="3" t="s">
        <v>1614</v>
      </c>
      <c r="D592" s="16" t="s">
        <v>1567</v>
      </c>
      <c r="E592" s="3">
        <v>1</v>
      </c>
      <c r="F592" s="7" t="s">
        <v>16</v>
      </c>
      <c r="G592" s="21"/>
      <c r="H592" s="21"/>
      <c r="I592" s="21"/>
      <c r="J592" s="35">
        <f t="shared" si="9"/>
        <v>0</v>
      </c>
    </row>
    <row r="593" spans="1:10" ht="38.85">
      <c r="A593" s="30" t="s">
        <v>1615</v>
      </c>
      <c r="B593" s="6">
        <v>10903300085</v>
      </c>
      <c r="C593" s="4" t="s">
        <v>1616</v>
      </c>
      <c r="D593" s="16" t="s">
        <v>1617</v>
      </c>
      <c r="E593" s="4">
        <v>4</v>
      </c>
      <c r="F593" s="7" t="s">
        <v>16</v>
      </c>
      <c r="G593" s="21"/>
      <c r="H593" s="21"/>
      <c r="I593" s="21"/>
      <c r="J593" s="35">
        <f t="shared" si="9"/>
        <v>0</v>
      </c>
    </row>
    <row r="594" spans="1:10" ht="25.9">
      <c r="A594" s="30" t="s">
        <v>1618</v>
      </c>
      <c r="B594" s="2" t="s">
        <v>24</v>
      </c>
      <c r="C594" s="3" t="s">
        <v>1619</v>
      </c>
      <c r="D594" s="18" t="s">
        <v>1620</v>
      </c>
      <c r="E594" s="3">
        <v>2</v>
      </c>
      <c r="F594" s="7" t="s">
        <v>16</v>
      </c>
      <c r="G594" s="21"/>
      <c r="H594" s="21"/>
      <c r="I594" s="21"/>
      <c r="J594" s="35">
        <f t="shared" si="9"/>
        <v>0</v>
      </c>
    </row>
    <row r="595" spans="1:10" ht="25.9">
      <c r="A595" s="30" t="s">
        <v>1621</v>
      </c>
      <c r="B595" s="2" t="s">
        <v>24</v>
      </c>
      <c r="C595" s="3" t="s">
        <v>1622</v>
      </c>
      <c r="D595" s="17" t="s">
        <v>1623</v>
      </c>
      <c r="E595" s="1">
        <v>3</v>
      </c>
      <c r="F595" s="7" t="s">
        <v>16</v>
      </c>
      <c r="G595" s="21"/>
      <c r="H595" s="21"/>
      <c r="I595" s="21"/>
      <c r="J595" s="35">
        <f t="shared" si="9"/>
        <v>0</v>
      </c>
    </row>
    <row r="596" spans="1:10">
      <c r="A596" s="39" t="s">
        <v>1624</v>
      </c>
      <c r="B596" s="40"/>
      <c r="C596" s="40"/>
      <c r="D596" s="40"/>
      <c r="E596" s="40"/>
      <c r="F596" s="41"/>
      <c r="G596" s="32"/>
      <c r="H596" s="32"/>
      <c r="I596" s="36"/>
      <c r="J596" s="34"/>
    </row>
    <row r="597" spans="1:10" ht="38.85">
      <c r="A597" s="30" t="s">
        <v>1625</v>
      </c>
      <c r="B597" s="2" t="s">
        <v>24</v>
      </c>
      <c r="C597" s="3" t="s">
        <v>1626</v>
      </c>
      <c r="D597" s="17" t="s">
        <v>1627</v>
      </c>
      <c r="E597" s="3">
        <v>1</v>
      </c>
      <c r="F597" s="7" t="s">
        <v>16</v>
      </c>
      <c r="G597" s="21"/>
      <c r="H597" s="21"/>
      <c r="I597" s="21"/>
      <c r="J597" s="35">
        <f t="shared" si="9"/>
        <v>0</v>
      </c>
    </row>
    <row r="598" spans="1:10" ht="38.85">
      <c r="A598" s="30" t="s">
        <v>1628</v>
      </c>
      <c r="B598" s="2" t="s">
        <v>24</v>
      </c>
      <c r="C598" s="3" t="s">
        <v>1629</v>
      </c>
      <c r="D598" s="17" t="s">
        <v>1630</v>
      </c>
      <c r="E598" s="3">
        <v>1</v>
      </c>
      <c r="F598" s="7" t="s">
        <v>16</v>
      </c>
      <c r="G598" s="21"/>
      <c r="H598" s="21"/>
      <c r="I598" s="21"/>
      <c r="J598" s="35">
        <f t="shared" si="9"/>
        <v>0</v>
      </c>
    </row>
    <row r="599" spans="1:10" ht="38.85">
      <c r="A599" s="30" t="s">
        <v>1631</v>
      </c>
      <c r="B599" s="2" t="s">
        <v>24</v>
      </c>
      <c r="C599" s="3" t="s">
        <v>1632</v>
      </c>
      <c r="D599" s="17" t="s">
        <v>1633</v>
      </c>
      <c r="E599" s="3">
        <v>1</v>
      </c>
      <c r="F599" s="7" t="s">
        <v>16</v>
      </c>
      <c r="G599" s="21"/>
      <c r="H599" s="21"/>
      <c r="I599" s="21"/>
      <c r="J599" s="35">
        <f t="shared" si="9"/>
        <v>0</v>
      </c>
    </row>
    <row r="600" spans="1:10" ht="38.85">
      <c r="A600" s="30" t="s">
        <v>1634</v>
      </c>
      <c r="B600" s="2" t="s">
        <v>24</v>
      </c>
      <c r="C600" s="3" t="s">
        <v>1635</v>
      </c>
      <c r="D600" s="17" t="s">
        <v>1636</v>
      </c>
      <c r="E600" s="3">
        <v>1</v>
      </c>
      <c r="F600" s="7" t="s">
        <v>16</v>
      </c>
      <c r="G600" s="21"/>
      <c r="H600" s="21"/>
      <c r="I600" s="21"/>
      <c r="J600" s="35">
        <f t="shared" si="9"/>
        <v>0</v>
      </c>
    </row>
    <row r="601" spans="1:10" ht="38.85">
      <c r="A601" s="30" t="s">
        <v>1637</v>
      </c>
      <c r="B601" s="2" t="s">
        <v>24</v>
      </c>
      <c r="C601" s="3" t="s">
        <v>1638</v>
      </c>
      <c r="D601" s="17" t="s">
        <v>1639</v>
      </c>
      <c r="E601" s="3">
        <v>1</v>
      </c>
      <c r="F601" s="7" t="s">
        <v>16</v>
      </c>
      <c r="G601" s="21"/>
      <c r="H601" s="21"/>
      <c r="I601" s="21"/>
      <c r="J601" s="35">
        <f t="shared" si="9"/>
        <v>0</v>
      </c>
    </row>
    <row r="602" spans="1:10" ht="38.85">
      <c r="A602" s="30" t="s">
        <v>1640</v>
      </c>
      <c r="B602" s="2" t="s">
        <v>24</v>
      </c>
      <c r="C602" s="3" t="s">
        <v>1641</v>
      </c>
      <c r="D602" s="17" t="s">
        <v>1642</v>
      </c>
      <c r="E602" s="3">
        <v>1</v>
      </c>
      <c r="F602" s="7" t="s">
        <v>16</v>
      </c>
      <c r="G602" s="21"/>
      <c r="H602" s="21"/>
      <c r="I602" s="21"/>
      <c r="J602" s="35">
        <f t="shared" si="9"/>
        <v>0</v>
      </c>
    </row>
    <row r="603" spans="1:10" ht="38.85">
      <c r="A603" s="30" t="s">
        <v>1643</v>
      </c>
      <c r="B603" s="2" t="s">
        <v>24</v>
      </c>
      <c r="C603" s="3" t="s">
        <v>1644</v>
      </c>
      <c r="D603" s="17" t="s">
        <v>1645</v>
      </c>
      <c r="E603" s="3">
        <v>1</v>
      </c>
      <c r="F603" s="7" t="s">
        <v>16</v>
      </c>
      <c r="G603" s="21"/>
      <c r="H603" s="21"/>
      <c r="I603" s="21"/>
      <c r="J603" s="35">
        <f t="shared" si="9"/>
        <v>0</v>
      </c>
    </row>
    <row r="604" spans="1:10" ht="38.85">
      <c r="A604" s="30" t="s">
        <v>1646</v>
      </c>
      <c r="B604" s="2" t="s">
        <v>24</v>
      </c>
      <c r="C604" s="3" t="s">
        <v>1647</v>
      </c>
      <c r="D604" s="17" t="s">
        <v>1648</v>
      </c>
      <c r="E604" s="3">
        <v>1</v>
      </c>
      <c r="F604" s="7" t="s">
        <v>16</v>
      </c>
      <c r="G604" s="21"/>
      <c r="H604" s="21"/>
      <c r="I604" s="21"/>
      <c r="J604" s="35">
        <f t="shared" si="9"/>
        <v>0</v>
      </c>
    </row>
    <row r="605" spans="1:10" ht="38.85">
      <c r="A605" s="30" t="s">
        <v>1649</v>
      </c>
      <c r="B605" s="2" t="s">
        <v>24</v>
      </c>
      <c r="C605" s="3" t="s">
        <v>1650</v>
      </c>
      <c r="D605" s="17" t="s">
        <v>1651</v>
      </c>
      <c r="E605" s="3">
        <v>1</v>
      </c>
      <c r="F605" s="7" t="s">
        <v>16</v>
      </c>
      <c r="G605" s="21"/>
      <c r="H605" s="21"/>
      <c r="I605" s="21"/>
      <c r="J605" s="35">
        <f t="shared" si="9"/>
        <v>0</v>
      </c>
    </row>
    <row r="606" spans="1:10">
      <c r="A606" s="39" t="s">
        <v>1652</v>
      </c>
      <c r="B606" s="40"/>
      <c r="C606" s="40"/>
      <c r="D606" s="40"/>
      <c r="E606" s="40"/>
      <c r="F606" s="41"/>
      <c r="G606" s="31"/>
      <c r="H606" s="31"/>
      <c r="I606" s="22"/>
      <c r="J606" s="34"/>
    </row>
    <row r="607" spans="1:10" ht="38.85">
      <c r="A607" s="30" t="s">
        <v>1653</v>
      </c>
      <c r="B607" s="2" t="s">
        <v>24</v>
      </c>
      <c r="C607" s="1" t="s">
        <v>1654</v>
      </c>
      <c r="D607" s="17" t="s">
        <v>1655</v>
      </c>
      <c r="E607" s="3">
        <v>3</v>
      </c>
      <c r="F607" s="7" t="s">
        <v>16</v>
      </c>
      <c r="G607" s="21"/>
      <c r="H607" s="21"/>
      <c r="I607" s="21"/>
      <c r="J607" s="35">
        <f t="shared" si="9"/>
        <v>0</v>
      </c>
    </row>
    <row r="608" spans="1:10" ht="38.85">
      <c r="A608" s="30" t="s">
        <v>1656</v>
      </c>
      <c r="B608" s="2" t="s">
        <v>24</v>
      </c>
      <c r="C608" s="1" t="s">
        <v>1657</v>
      </c>
      <c r="D608" s="17" t="s">
        <v>1658</v>
      </c>
      <c r="E608" s="3">
        <v>2</v>
      </c>
      <c r="F608" s="7" t="s">
        <v>16</v>
      </c>
      <c r="G608" s="21"/>
      <c r="H608" s="21"/>
      <c r="I608" s="21"/>
      <c r="J608" s="35">
        <f t="shared" si="9"/>
        <v>0</v>
      </c>
    </row>
    <row r="609" spans="1:10" ht="38.85">
      <c r="A609" s="30" t="s">
        <v>1659</v>
      </c>
      <c r="B609" s="2" t="s">
        <v>24</v>
      </c>
      <c r="C609" s="1" t="s">
        <v>1660</v>
      </c>
      <c r="D609" s="17" t="s">
        <v>1658</v>
      </c>
      <c r="E609" s="3">
        <v>1</v>
      </c>
      <c r="F609" s="7" t="s">
        <v>16</v>
      </c>
      <c r="G609" s="21"/>
      <c r="H609" s="21"/>
      <c r="I609" s="21"/>
      <c r="J609" s="35">
        <f t="shared" si="9"/>
        <v>0</v>
      </c>
    </row>
    <row r="610" spans="1:10" ht="25.9">
      <c r="A610" s="30" t="s">
        <v>1661</v>
      </c>
      <c r="B610" s="2" t="s">
        <v>24</v>
      </c>
      <c r="C610" s="3" t="s">
        <v>1662</v>
      </c>
      <c r="D610" s="17" t="s">
        <v>1663</v>
      </c>
      <c r="E610" s="3">
        <v>1</v>
      </c>
      <c r="F610" s="7" t="s">
        <v>16</v>
      </c>
      <c r="G610" s="21"/>
      <c r="H610" s="21"/>
      <c r="I610" s="21"/>
      <c r="J610" s="35">
        <f t="shared" si="9"/>
        <v>0</v>
      </c>
    </row>
    <row r="611" spans="1:10" ht="38.85">
      <c r="A611" s="30" t="s">
        <v>1664</v>
      </c>
      <c r="B611" s="2" t="s">
        <v>24</v>
      </c>
      <c r="C611" s="1" t="s">
        <v>1665</v>
      </c>
      <c r="D611" s="17" t="s">
        <v>1666</v>
      </c>
      <c r="E611" s="3">
        <v>1</v>
      </c>
      <c r="F611" s="7" t="s">
        <v>16</v>
      </c>
      <c r="G611" s="21"/>
      <c r="H611" s="21"/>
      <c r="I611" s="21"/>
      <c r="J611" s="35">
        <f t="shared" si="9"/>
        <v>0</v>
      </c>
    </row>
    <row r="612" spans="1:10" ht="38.85">
      <c r="A612" s="30" t="s">
        <v>1667</v>
      </c>
      <c r="B612" s="2" t="s">
        <v>24</v>
      </c>
      <c r="C612" s="1" t="s">
        <v>1668</v>
      </c>
      <c r="D612" s="17" t="s">
        <v>1666</v>
      </c>
      <c r="E612" s="3">
        <v>1</v>
      </c>
      <c r="F612" s="7" t="s">
        <v>16</v>
      </c>
      <c r="G612" s="21"/>
      <c r="H612" s="21"/>
      <c r="I612" s="21"/>
      <c r="J612" s="35">
        <f t="shared" si="9"/>
        <v>0</v>
      </c>
    </row>
    <row r="613" spans="1:10" ht="38.85">
      <c r="A613" s="30" t="s">
        <v>1669</v>
      </c>
      <c r="B613" s="2" t="s">
        <v>24</v>
      </c>
      <c r="C613" s="1" t="s">
        <v>1670</v>
      </c>
      <c r="D613" s="17" t="s">
        <v>1666</v>
      </c>
      <c r="E613" s="3">
        <v>1</v>
      </c>
      <c r="F613" s="7" t="s">
        <v>16</v>
      </c>
      <c r="G613" s="21"/>
      <c r="H613" s="21"/>
      <c r="I613" s="21"/>
      <c r="J613" s="35">
        <f t="shared" si="9"/>
        <v>0</v>
      </c>
    </row>
    <row r="614" spans="1:10" ht="25.9">
      <c r="A614" s="30" t="s">
        <v>1671</v>
      </c>
      <c r="B614" s="2" t="s">
        <v>24</v>
      </c>
      <c r="C614" s="1" t="s">
        <v>1672</v>
      </c>
      <c r="D614" s="17" t="s">
        <v>1673</v>
      </c>
      <c r="E614" s="3">
        <v>1</v>
      </c>
      <c r="F614" s="7" t="s">
        <v>16</v>
      </c>
      <c r="G614" s="21"/>
      <c r="H614" s="21"/>
      <c r="I614" s="21"/>
      <c r="J614" s="35">
        <f t="shared" si="9"/>
        <v>0</v>
      </c>
    </row>
    <row r="615" spans="1:10" ht="25.9">
      <c r="A615" s="30" t="s">
        <v>1674</v>
      </c>
      <c r="B615" s="2" t="s">
        <v>24</v>
      </c>
      <c r="C615" s="1" t="s">
        <v>1675</v>
      </c>
      <c r="D615" s="17" t="s">
        <v>1676</v>
      </c>
      <c r="E615" s="3">
        <v>1</v>
      </c>
      <c r="F615" s="7" t="s">
        <v>16</v>
      </c>
      <c r="G615" s="21"/>
      <c r="H615" s="21"/>
      <c r="I615" s="21"/>
      <c r="J615" s="35">
        <f t="shared" si="9"/>
        <v>0</v>
      </c>
    </row>
    <row r="616" spans="1:10" ht="38.85">
      <c r="A616" s="30" t="s">
        <v>1677</v>
      </c>
      <c r="B616" s="2" t="s">
        <v>24</v>
      </c>
      <c r="C616" s="3" t="s">
        <v>1678</v>
      </c>
      <c r="D616" s="17" t="s">
        <v>1679</v>
      </c>
      <c r="E616" s="3">
        <v>3</v>
      </c>
      <c r="F616" s="7" t="s">
        <v>16</v>
      </c>
      <c r="G616" s="21"/>
      <c r="H616" s="21"/>
      <c r="I616" s="21"/>
      <c r="J616" s="35">
        <f t="shared" si="9"/>
        <v>0</v>
      </c>
    </row>
    <row r="617" spans="1:10" ht="38.85">
      <c r="A617" s="30" t="s">
        <v>1680</v>
      </c>
      <c r="B617" s="2" t="s">
        <v>24</v>
      </c>
      <c r="C617" s="1" t="s">
        <v>1681</v>
      </c>
      <c r="D617" s="17" t="s">
        <v>1679</v>
      </c>
      <c r="E617" s="3">
        <v>3</v>
      </c>
      <c r="F617" s="7" t="s">
        <v>16</v>
      </c>
      <c r="G617" s="21"/>
      <c r="H617" s="21"/>
      <c r="I617" s="21"/>
      <c r="J617" s="35">
        <f t="shared" si="9"/>
        <v>0</v>
      </c>
    </row>
    <row r="618" spans="1:10" ht="38.85">
      <c r="A618" s="30" t="s">
        <v>1682</v>
      </c>
      <c r="B618" s="2" t="s">
        <v>24</v>
      </c>
      <c r="C618" s="1" t="s">
        <v>1683</v>
      </c>
      <c r="D618" s="17" t="s">
        <v>1679</v>
      </c>
      <c r="E618" s="3">
        <v>3</v>
      </c>
      <c r="F618" s="7" t="s">
        <v>16</v>
      </c>
      <c r="G618" s="21"/>
      <c r="H618" s="21"/>
      <c r="I618" s="21"/>
      <c r="J618" s="35">
        <f t="shared" si="9"/>
        <v>0</v>
      </c>
    </row>
    <row r="619" spans="1:10" ht="38.85">
      <c r="A619" s="30" t="s">
        <v>1684</v>
      </c>
      <c r="B619" s="2" t="s">
        <v>24</v>
      </c>
      <c r="C619" s="1" t="s">
        <v>1685</v>
      </c>
      <c r="D619" s="17" t="s">
        <v>1686</v>
      </c>
      <c r="E619" s="3">
        <v>3</v>
      </c>
      <c r="F619" s="7" t="s">
        <v>16</v>
      </c>
      <c r="G619" s="21"/>
      <c r="H619" s="21"/>
      <c r="I619" s="21"/>
      <c r="J619" s="35">
        <f t="shared" si="9"/>
        <v>0</v>
      </c>
    </row>
    <row r="620" spans="1:10" ht="38.85">
      <c r="A620" s="30" t="s">
        <v>1687</v>
      </c>
      <c r="B620" s="2" t="s">
        <v>24</v>
      </c>
      <c r="C620" s="1" t="s">
        <v>1688</v>
      </c>
      <c r="D620" s="17" t="s">
        <v>1686</v>
      </c>
      <c r="E620" s="3">
        <v>3</v>
      </c>
      <c r="F620" s="7" t="s">
        <v>16</v>
      </c>
      <c r="G620" s="21"/>
      <c r="H620" s="21"/>
      <c r="I620" s="21"/>
      <c r="J620" s="35">
        <f t="shared" si="9"/>
        <v>0</v>
      </c>
    </row>
    <row r="621" spans="1:10" ht="38.85">
      <c r="A621" s="30" t="s">
        <v>1689</v>
      </c>
      <c r="B621" s="2" t="s">
        <v>24</v>
      </c>
      <c r="C621" s="1" t="s">
        <v>1690</v>
      </c>
      <c r="D621" s="17" t="s">
        <v>1686</v>
      </c>
      <c r="E621" s="3">
        <v>3</v>
      </c>
      <c r="F621" s="7" t="s">
        <v>16</v>
      </c>
      <c r="G621" s="21"/>
      <c r="H621" s="21"/>
      <c r="I621" s="21"/>
      <c r="J621" s="35">
        <f t="shared" si="9"/>
        <v>0</v>
      </c>
    </row>
    <row r="622" spans="1:10" ht="25.9">
      <c r="A622" s="30" t="s">
        <v>1691</v>
      </c>
      <c r="B622" s="2" t="s">
        <v>24</v>
      </c>
      <c r="C622" s="1" t="s">
        <v>1692</v>
      </c>
      <c r="D622" s="17" t="s">
        <v>1693</v>
      </c>
      <c r="E622" s="3">
        <v>1</v>
      </c>
      <c r="F622" s="7" t="s">
        <v>16</v>
      </c>
      <c r="G622" s="21"/>
      <c r="H622" s="21"/>
      <c r="I622" s="21"/>
      <c r="J622" s="35">
        <f t="shared" si="9"/>
        <v>0</v>
      </c>
    </row>
    <row r="623" spans="1:10" ht="38.85">
      <c r="A623" s="30" t="s">
        <v>1694</v>
      </c>
      <c r="B623" s="2" t="s">
        <v>24</v>
      </c>
      <c r="C623" s="1" t="s">
        <v>1695</v>
      </c>
      <c r="D623" s="17" t="s">
        <v>1696</v>
      </c>
      <c r="E623" s="3">
        <v>1</v>
      </c>
      <c r="F623" s="7" t="s">
        <v>16</v>
      </c>
      <c r="G623" s="21"/>
      <c r="H623" s="21"/>
      <c r="I623" s="21"/>
      <c r="J623" s="35">
        <f t="shared" si="9"/>
        <v>0</v>
      </c>
    </row>
    <row r="624" spans="1:10" ht="25.9">
      <c r="A624" s="30" t="s">
        <v>1697</v>
      </c>
      <c r="B624" s="2" t="s">
        <v>24</v>
      </c>
      <c r="C624" s="1" t="s">
        <v>1698</v>
      </c>
      <c r="D624" s="17" t="s">
        <v>1699</v>
      </c>
      <c r="E624" s="3">
        <v>1</v>
      </c>
      <c r="F624" s="7" t="s">
        <v>16</v>
      </c>
      <c r="G624" s="21"/>
      <c r="H624" s="21"/>
      <c r="I624" s="21"/>
      <c r="J624" s="35">
        <f t="shared" si="9"/>
        <v>0</v>
      </c>
    </row>
    <row r="625" spans="1:10" ht="25.9">
      <c r="A625" s="30" t="s">
        <v>1700</v>
      </c>
      <c r="B625" s="2" t="s">
        <v>24</v>
      </c>
      <c r="C625" s="1" t="s">
        <v>1701</v>
      </c>
      <c r="D625" s="17" t="s">
        <v>1699</v>
      </c>
      <c r="E625" s="3">
        <v>1</v>
      </c>
      <c r="F625" s="7" t="s">
        <v>16</v>
      </c>
      <c r="G625" s="21"/>
      <c r="H625" s="21"/>
      <c r="I625" s="21"/>
      <c r="J625" s="35">
        <f t="shared" si="9"/>
        <v>0</v>
      </c>
    </row>
    <row r="626" spans="1:10" ht="25.9">
      <c r="A626" s="30" t="s">
        <v>1702</v>
      </c>
      <c r="B626" s="2" t="s">
        <v>24</v>
      </c>
      <c r="C626" s="1" t="s">
        <v>1703</v>
      </c>
      <c r="D626" s="17" t="s">
        <v>1699</v>
      </c>
      <c r="E626" s="3">
        <v>1</v>
      </c>
      <c r="F626" s="7" t="s">
        <v>16</v>
      </c>
      <c r="G626" s="21"/>
      <c r="H626" s="21"/>
      <c r="I626" s="21"/>
      <c r="J626" s="35">
        <f t="shared" si="9"/>
        <v>0</v>
      </c>
    </row>
    <row r="627" spans="1:10" ht="25.9">
      <c r="A627" s="30" t="s">
        <v>1704</v>
      </c>
      <c r="B627" s="2" t="s">
        <v>24</v>
      </c>
      <c r="C627" s="1" t="s">
        <v>1705</v>
      </c>
      <c r="D627" s="17" t="s">
        <v>1706</v>
      </c>
      <c r="E627" s="3">
        <v>2</v>
      </c>
      <c r="F627" s="7" t="s">
        <v>16</v>
      </c>
      <c r="G627" s="21"/>
      <c r="H627" s="21"/>
      <c r="I627" s="21"/>
      <c r="J627" s="35">
        <f t="shared" si="9"/>
        <v>0</v>
      </c>
    </row>
    <row r="628" spans="1:10" ht="25.9">
      <c r="A628" s="30" t="s">
        <v>1707</v>
      </c>
      <c r="B628" s="2" t="s">
        <v>24</v>
      </c>
      <c r="C628" s="1" t="s">
        <v>1708</v>
      </c>
      <c r="D628" s="17" t="s">
        <v>1706</v>
      </c>
      <c r="E628" s="3">
        <v>2</v>
      </c>
      <c r="F628" s="7" t="s">
        <v>16</v>
      </c>
      <c r="G628" s="21"/>
      <c r="H628" s="21"/>
      <c r="I628" s="21"/>
      <c r="J628" s="35">
        <f t="shared" si="9"/>
        <v>0</v>
      </c>
    </row>
    <row r="629" spans="1:10" ht="25.9">
      <c r="A629" s="30" t="s">
        <v>1709</v>
      </c>
      <c r="B629" s="2" t="s">
        <v>24</v>
      </c>
      <c r="C629" s="3" t="s">
        <v>1710</v>
      </c>
      <c r="D629" s="17" t="s">
        <v>1711</v>
      </c>
      <c r="E629" s="3">
        <v>3</v>
      </c>
      <c r="F629" s="7" t="s">
        <v>16</v>
      </c>
      <c r="G629" s="21"/>
      <c r="H629" s="21"/>
      <c r="I629" s="21"/>
      <c r="J629" s="35">
        <f t="shared" si="9"/>
        <v>0</v>
      </c>
    </row>
    <row r="630" spans="1:10" ht="25.9">
      <c r="A630" s="30" t="s">
        <v>1712</v>
      </c>
      <c r="B630" s="2" t="s">
        <v>24</v>
      </c>
      <c r="C630" s="1" t="s">
        <v>1713</v>
      </c>
      <c r="D630" s="17" t="s">
        <v>1711</v>
      </c>
      <c r="E630" s="3">
        <v>3</v>
      </c>
      <c r="F630" s="7" t="s">
        <v>16</v>
      </c>
      <c r="G630" s="21"/>
      <c r="H630" s="21"/>
      <c r="I630" s="21"/>
      <c r="J630" s="35">
        <f t="shared" si="9"/>
        <v>0</v>
      </c>
    </row>
    <row r="631" spans="1:10" ht="25.9">
      <c r="A631" s="30" t="s">
        <v>1714</v>
      </c>
      <c r="B631" s="2" t="s">
        <v>24</v>
      </c>
      <c r="C631" s="1" t="s">
        <v>1715</v>
      </c>
      <c r="D631" s="17" t="s">
        <v>1711</v>
      </c>
      <c r="E631" s="3">
        <v>3</v>
      </c>
      <c r="F631" s="7" t="s">
        <v>16</v>
      </c>
      <c r="G631" s="21"/>
      <c r="H631" s="21"/>
      <c r="I631" s="21"/>
      <c r="J631" s="35">
        <f t="shared" si="9"/>
        <v>0</v>
      </c>
    </row>
    <row r="632" spans="1:10" ht="25.9">
      <c r="A632" s="30" t="s">
        <v>1716</v>
      </c>
      <c r="B632" s="2" t="s">
        <v>24</v>
      </c>
      <c r="C632" s="1" t="s">
        <v>1717</v>
      </c>
      <c r="D632" s="17" t="s">
        <v>1711</v>
      </c>
      <c r="E632" s="3">
        <v>3</v>
      </c>
      <c r="F632" s="7" t="s">
        <v>16</v>
      </c>
      <c r="G632" s="21"/>
      <c r="H632" s="21"/>
      <c r="I632" s="21"/>
      <c r="J632" s="35">
        <f t="shared" si="9"/>
        <v>0</v>
      </c>
    </row>
    <row r="633" spans="1:10" ht="25.9">
      <c r="A633" s="30" t="s">
        <v>1718</v>
      </c>
      <c r="B633" s="2" t="s">
        <v>24</v>
      </c>
      <c r="C633" s="1" t="s">
        <v>1719</v>
      </c>
      <c r="D633" s="17" t="s">
        <v>1711</v>
      </c>
      <c r="E633" s="3">
        <v>3</v>
      </c>
      <c r="F633" s="7" t="s">
        <v>16</v>
      </c>
      <c r="G633" s="21"/>
      <c r="H633" s="21"/>
      <c r="I633" s="21"/>
      <c r="J633" s="35">
        <f t="shared" si="9"/>
        <v>0</v>
      </c>
    </row>
    <row r="634" spans="1:10" ht="25.9">
      <c r="A634" s="30" t="s">
        <v>1720</v>
      </c>
      <c r="B634" s="2" t="s">
        <v>24</v>
      </c>
      <c r="C634" s="1" t="s">
        <v>1721</v>
      </c>
      <c r="D634" s="17" t="s">
        <v>1711</v>
      </c>
      <c r="E634" s="3">
        <v>3</v>
      </c>
      <c r="F634" s="7" t="s">
        <v>16</v>
      </c>
      <c r="G634" s="21"/>
      <c r="H634" s="21"/>
      <c r="I634" s="21"/>
      <c r="J634" s="35">
        <f t="shared" si="9"/>
        <v>0</v>
      </c>
    </row>
    <row r="635" spans="1:10" ht="25.9">
      <c r="A635" s="30" t="s">
        <v>1722</v>
      </c>
      <c r="B635" s="2" t="s">
        <v>24</v>
      </c>
      <c r="C635" s="1" t="s">
        <v>1723</v>
      </c>
      <c r="D635" s="16" t="s">
        <v>1724</v>
      </c>
      <c r="E635" s="9">
        <v>3</v>
      </c>
      <c r="F635" s="7" t="s">
        <v>16</v>
      </c>
      <c r="G635" s="21"/>
      <c r="H635" s="21"/>
      <c r="I635" s="21"/>
      <c r="J635" s="35">
        <f t="shared" si="9"/>
        <v>0</v>
      </c>
    </row>
    <row r="636" spans="1:10" ht="25.9">
      <c r="A636" s="30" t="s">
        <v>1725</v>
      </c>
      <c r="B636" s="2" t="s">
        <v>24</v>
      </c>
      <c r="C636" s="1" t="s">
        <v>1726</v>
      </c>
      <c r="D636" s="16" t="s">
        <v>1724</v>
      </c>
      <c r="E636" s="9">
        <v>3</v>
      </c>
      <c r="F636" s="7" t="s">
        <v>16</v>
      </c>
      <c r="G636" s="21"/>
      <c r="H636" s="21"/>
      <c r="I636" s="21"/>
      <c r="J636" s="35">
        <f t="shared" si="9"/>
        <v>0</v>
      </c>
    </row>
    <row r="637" spans="1:10" ht="25.9">
      <c r="A637" s="30" t="s">
        <v>1727</v>
      </c>
      <c r="B637" s="2" t="s">
        <v>24</v>
      </c>
      <c r="C637" s="1" t="s">
        <v>1728</v>
      </c>
      <c r="D637" s="16" t="s">
        <v>1724</v>
      </c>
      <c r="E637" s="9">
        <v>3</v>
      </c>
      <c r="F637" s="7" t="s">
        <v>16</v>
      </c>
      <c r="G637" s="21"/>
      <c r="H637" s="21"/>
      <c r="I637" s="21"/>
      <c r="J637" s="35">
        <f t="shared" si="9"/>
        <v>0</v>
      </c>
    </row>
    <row r="638" spans="1:10" ht="38.85">
      <c r="A638" s="30" t="s">
        <v>1729</v>
      </c>
      <c r="B638" s="2" t="s">
        <v>24</v>
      </c>
      <c r="C638" s="1" t="s">
        <v>1730</v>
      </c>
      <c r="D638" s="16" t="s">
        <v>1731</v>
      </c>
      <c r="E638" s="9">
        <v>3</v>
      </c>
      <c r="F638" s="7" t="s">
        <v>16</v>
      </c>
      <c r="G638" s="21"/>
      <c r="H638" s="21"/>
      <c r="I638" s="21"/>
      <c r="J638" s="35">
        <f t="shared" si="9"/>
        <v>0</v>
      </c>
    </row>
    <row r="639" spans="1:10" ht="38.85">
      <c r="A639" s="30" t="s">
        <v>1732</v>
      </c>
      <c r="B639" s="2" t="s">
        <v>24</v>
      </c>
      <c r="C639" s="7" t="s">
        <v>1733</v>
      </c>
      <c r="D639" s="19" t="s">
        <v>1734</v>
      </c>
      <c r="E639" s="9">
        <v>3</v>
      </c>
      <c r="F639" s="7" t="s">
        <v>16</v>
      </c>
      <c r="G639" s="21"/>
      <c r="H639" s="21"/>
      <c r="I639" s="21"/>
      <c r="J639" s="35">
        <f t="shared" si="9"/>
        <v>0</v>
      </c>
    </row>
    <row r="640" spans="1:10" ht="64.5">
      <c r="A640" s="30" t="s">
        <v>1735</v>
      </c>
      <c r="B640" s="2" t="s">
        <v>24</v>
      </c>
      <c r="C640" s="1" t="s">
        <v>1736</v>
      </c>
      <c r="D640" s="16" t="s">
        <v>1737</v>
      </c>
      <c r="E640" s="9">
        <v>3</v>
      </c>
      <c r="F640" s="7" t="s">
        <v>16</v>
      </c>
      <c r="G640" s="21"/>
      <c r="H640" s="21"/>
      <c r="I640" s="21"/>
      <c r="J640" s="35">
        <f t="shared" si="9"/>
        <v>0</v>
      </c>
    </row>
    <row r="641" spans="1:10" ht="38.85">
      <c r="A641" s="30" t="s">
        <v>1738</v>
      </c>
      <c r="B641" s="2" t="s">
        <v>24</v>
      </c>
      <c r="C641" s="3" t="s">
        <v>1739</v>
      </c>
      <c r="D641" s="17" t="s">
        <v>1740</v>
      </c>
      <c r="E641" s="11">
        <v>3</v>
      </c>
      <c r="F641" s="7" t="s">
        <v>16</v>
      </c>
      <c r="G641" s="21"/>
      <c r="H641" s="21"/>
      <c r="I641" s="21"/>
      <c r="J641" s="35">
        <f t="shared" si="9"/>
        <v>0</v>
      </c>
    </row>
    <row r="642" spans="1:10">
      <c r="A642" s="39" t="s">
        <v>1741</v>
      </c>
      <c r="B642" s="40"/>
      <c r="C642" s="40"/>
      <c r="D642" s="40"/>
      <c r="E642" s="40"/>
      <c r="F642" s="41"/>
      <c r="G642" s="31"/>
      <c r="H642" s="31"/>
      <c r="I642" s="22"/>
      <c r="J642" s="34"/>
    </row>
    <row r="643" spans="1:10">
      <c r="A643" s="30" t="s">
        <v>1742</v>
      </c>
      <c r="B643" s="2" t="s">
        <v>24</v>
      </c>
      <c r="C643" s="3" t="s">
        <v>1743</v>
      </c>
      <c r="D643" s="17" t="s">
        <v>1744</v>
      </c>
      <c r="E643" s="3">
        <v>1</v>
      </c>
      <c r="F643" s="7" t="s">
        <v>16</v>
      </c>
      <c r="G643" s="21"/>
      <c r="H643" s="21"/>
      <c r="I643" s="21"/>
      <c r="J643" s="35">
        <f t="shared" si="9"/>
        <v>0</v>
      </c>
    </row>
    <row r="644" spans="1:10">
      <c r="A644" s="30" t="s">
        <v>1745</v>
      </c>
      <c r="B644" s="2" t="s">
        <v>24</v>
      </c>
      <c r="C644" s="3">
        <v>68550505</v>
      </c>
      <c r="D644" s="17" t="s">
        <v>1746</v>
      </c>
      <c r="E644" s="3">
        <v>1</v>
      </c>
      <c r="F644" s="7" t="s">
        <v>16</v>
      </c>
      <c r="G644" s="21"/>
      <c r="H644" s="21"/>
      <c r="I644" s="21"/>
      <c r="J644" s="35">
        <f t="shared" si="9"/>
        <v>0</v>
      </c>
    </row>
    <row r="645" spans="1:10">
      <c r="A645" s="30" t="s">
        <v>1747</v>
      </c>
      <c r="B645" s="2" t="s">
        <v>24</v>
      </c>
      <c r="C645" s="3">
        <v>61445455</v>
      </c>
      <c r="D645" s="17" t="s">
        <v>1748</v>
      </c>
      <c r="E645" s="3">
        <v>1</v>
      </c>
      <c r="F645" s="7" t="s">
        <v>16</v>
      </c>
      <c r="G645" s="21"/>
      <c r="H645" s="21"/>
      <c r="I645" s="21"/>
      <c r="J645" s="35">
        <f t="shared" si="9"/>
        <v>0</v>
      </c>
    </row>
    <row r="646" spans="1:10">
      <c r="A646" s="30" t="s">
        <v>1749</v>
      </c>
      <c r="B646" s="2" t="s">
        <v>24</v>
      </c>
      <c r="C646" s="3">
        <v>61445439</v>
      </c>
      <c r="D646" s="17" t="s">
        <v>1750</v>
      </c>
      <c r="E646" s="3">
        <v>1</v>
      </c>
      <c r="F646" s="7" t="s">
        <v>16</v>
      </c>
      <c r="G646" s="21"/>
      <c r="H646" s="21"/>
      <c r="I646" s="21"/>
      <c r="J646" s="35">
        <f t="shared" si="9"/>
        <v>0</v>
      </c>
    </row>
    <row r="647" spans="1:10">
      <c r="A647" s="30" t="s">
        <v>1751</v>
      </c>
      <c r="B647" s="2" t="s">
        <v>24</v>
      </c>
      <c r="C647" s="3">
        <v>61445412</v>
      </c>
      <c r="D647" s="17" t="s">
        <v>1752</v>
      </c>
      <c r="E647" s="3">
        <v>1</v>
      </c>
      <c r="F647" s="7" t="s">
        <v>16</v>
      </c>
      <c r="G647" s="21"/>
      <c r="H647" s="21"/>
      <c r="I647" s="21"/>
      <c r="J647" s="35">
        <f t="shared" si="9"/>
        <v>0</v>
      </c>
    </row>
    <row r="648" spans="1:10">
      <c r="A648" s="30" t="s">
        <v>1753</v>
      </c>
      <c r="B648" s="2" t="s">
        <v>24</v>
      </c>
      <c r="C648" s="3">
        <v>64782126</v>
      </c>
      <c r="D648" s="17" t="s">
        <v>1754</v>
      </c>
      <c r="E648" s="3">
        <v>1</v>
      </c>
      <c r="F648" s="7" t="s">
        <v>16</v>
      </c>
      <c r="G648" s="21"/>
      <c r="H648" s="21"/>
      <c r="I648" s="21"/>
      <c r="J648" s="35">
        <f t="shared" ref="J648:J663" si="10">E648*I648</f>
        <v>0</v>
      </c>
    </row>
    <row r="649" spans="1:10">
      <c r="A649" s="39" t="s">
        <v>1755</v>
      </c>
      <c r="B649" s="40"/>
      <c r="C649" s="40"/>
      <c r="D649" s="40"/>
      <c r="E649" s="40"/>
      <c r="F649" s="41"/>
      <c r="G649" s="31"/>
      <c r="H649" s="31"/>
      <c r="I649" s="22"/>
      <c r="J649" s="34"/>
    </row>
    <row r="650" spans="1:10">
      <c r="A650" s="30" t="s">
        <v>1756</v>
      </c>
      <c r="B650" s="2" t="s">
        <v>24</v>
      </c>
      <c r="C650" s="10">
        <v>10028574</v>
      </c>
      <c r="D650" s="18" t="s">
        <v>1757</v>
      </c>
      <c r="E650" s="11">
        <v>9</v>
      </c>
      <c r="F650" s="7" t="s">
        <v>16</v>
      </c>
      <c r="G650" s="21"/>
      <c r="H650" s="21"/>
      <c r="I650" s="21"/>
      <c r="J650" s="35">
        <f t="shared" si="10"/>
        <v>0</v>
      </c>
    </row>
    <row r="651" spans="1:10">
      <c r="A651" s="30" t="s">
        <v>1758</v>
      </c>
      <c r="B651" s="2" t="s">
        <v>24</v>
      </c>
      <c r="C651" s="10" t="s">
        <v>1759</v>
      </c>
      <c r="D651" s="18" t="s">
        <v>1760</v>
      </c>
      <c r="E651" s="11">
        <v>12</v>
      </c>
      <c r="F651" s="7" t="s">
        <v>16</v>
      </c>
      <c r="G651" s="21"/>
      <c r="H651" s="21"/>
      <c r="I651" s="21"/>
      <c r="J651" s="35">
        <f t="shared" si="10"/>
        <v>0</v>
      </c>
    </row>
    <row r="652" spans="1:10">
      <c r="A652" s="30" t="s">
        <v>1761</v>
      </c>
      <c r="B652" s="2" t="s">
        <v>24</v>
      </c>
      <c r="C652" s="10" t="s">
        <v>1762</v>
      </c>
      <c r="D652" s="20" t="s">
        <v>1763</v>
      </c>
      <c r="E652" s="11">
        <v>12</v>
      </c>
      <c r="F652" s="7" t="s">
        <v>16</v>
      </c>
      <c r="G652" s="21"/>
      <c r="H652" s="21"/>
      <c r="I652" s="21"/>
      <c r="J652" s="35">
        <f t="shared" si="10"/>
        <v>0</v>
      </c>
    </row>
    <row r="653" spans="1:10">
      <c r="A653" s="30" t="s">
        <v>1764</v>
      </c>
      <c r="B653" s="2" t="s">
        <v>24</v>
      </c>
      <c r="C653" s="10" t="s">
        <v>1765</v>
      </c>
      <c r="D653" s="18" t="s">
        <v>1766</v>
      </c>
      <c r="E653" s="11">
        <v>12</v>
      </c>
      <c r="F653" s="7" t="s">
        <v>16</v>
      </c>
      <c r="G653" s="21"/>
      <c r="H653" s="21"/>
      <c r="I653" s="21"/>
      <c r="J653" s="35">
        <f t="shared" si="10"/>
        <v>0</v>
      </c>
    </row>
    <row r="654" spans="1:10">
      <c r="A654" s="30" t="s">
        <v>1767</v>
      </c>
      <c r="B654" s="2" t="s">
        <v>24</v>
      </c>
      <c r="C654" s="10" t="s">
        <v>1768</v>
      </c>
      <c r="D654" s="18" t="s">
        <v>1769</v>
      </c>
      <c r="E654" s="11">
        <v>12</v>
      </c>
      <c r="F654" s="7" t="s">
        <v>16</v>
      </c>
      <c r="G654" s="21"/>
      <c r="H654" s="21"/>
      <c r="I654" s="21"/>
      <c r="J654" s="35">
        <f t="shared" si="10"/>
        <v>0</v>
      </c>
    </row>
    <row r="655" spans="1:10">
      <c r="A655" s="30" t="s">
        <v>1770</v>
      </c>
      <c r="B655" s="2" t="s">
        <v>24</v>
      </c>
      <c r="C655" s="10" t="s">
        <v>1771</v>
      </c>
      <c r="D655" s="18" t="s">
        <v>1772</v>
      </c>
      <c r="E655" s="11">
        <v>12</v>
      </c>
      <c r="F655" s="7" t="s">
        <v>16</v>
      </c>
      <c r="G655" s="21"/>
      <c r="H655" s="21"/>
      <c r="I655" s="21"/>
      <c r="J655" s="35">
        <f t="shared" si="10"/>
        <v>0</v>
      </c>
    </row>
    <row r="656" spans="1:10" ht="25.9">
      <c r="A656" s="30" t="s">
        <v>1773</v>
      </c>
      <c r="B656" s="2" t="s">
        <v>24</v>
      </c>
      <c r="C656" s="10">
        <v>104555</v>
      </c>
      <c r="D656" s="18" t="s">
        <v>1774</v>
      </c>
      <c r="E656" s="11">
        <v>12</v>
      </c>
      <c r="F656" s="7" t="s">
        <v>16</v>
      </c>
      <c r="G656" s="21"/>
      <c r="H656" s="21"/>
      <c r="I656" s="21"/>
      <c r="J656" s="35">
        <f t="shared" si="10"/>
        <v>0</v>
      </c>
    </row>
    <row r="657" spans="1:10" ht="25.9">
      <c r="A657" s="30" t="s">
        <v>1775</v>
      </c>
      <c r="B657" s="2" t="s">
        <v>24</v>
      </c>
      <c r="C657" s="3" t="s">
        <v>1776</v>
      </c>
      <c r="D657" s="18" t="s">
        <v>1777</v>
      </c>
      <c r="E657" s="11">
        <v>12</v>
      </c>
      <c r="F657" s="7" t="s">
        <v>16</v>
      </c>
      <c r="G657" s="21"/>
      <c r="H657" s="21"/>
      <c r="I657" s="21"/>
      <c r="J657" s="35">
        <f t="shared" si="10"/>
        <v>0</v>
      </c>
    </row>
    <row r="658" spans="1:10" ht="25.9">
      <c r="A658" s="30" t="s">
        <v>1778</v>
      </c>
      <c r="B658" s="2" t="s">
        <v>24</v>
      </c>
      <c r="C658" s="3" t="s">
        <v>1779</v>
      </c>
      <c r="D658" s="18" t="s">
        <v>1780</v>
      </c>
      <c r="E658" s="11">
        <v>12</v>
      </c>
      <c r="F658" s="7" t="s">
        <v>16</v>
      </c>
      <c r="G658" s="21"/>
      <c r="H658" s="21"/>
      <c r="I658" s="21"/>
      <c r="J658" s="35">
        <f t="shared" si="10"/>
        <v>0</v>
      </c>
    </row>
    <row r="659" spans="1:10" ht="25.9">
      <c r="A659" s="30" t="s">
        <v>1781</v>
      </c>
      <c r="B659" s="2" t="s">
        <v>24</v>
      </c>
      <c r="C659" s="3" t="s">
        <v>1782</v>
      </c>
      <c r="D659" s="18" t="s">
        <v>1783</v>
      </c>
      <c r="E659" s="11">
        <v>12</v>
      </c>
      <c r="F659" s="7" t="s">
        <v>16</v>
      </c>
      <c r="G659" s="21"/>
      <c r="H659" s="21"/>
      <c r="I659" s="21"/>
      <c r="J659" s="35">
        <f t="shared" si="10"/>
        <v>0</v>
      </c>
    </row>
    <row r="660" spans="1:10" ht="25.9">
      <c r="A660" s="30" t="s">
        <v>1784</v>
      </c>
      <c r="B660" s="2" t="s">
        <v>24</v>
      </c>
      <c r="C660" s="3" t="s">
        <v>1785</v>
      </c>
      <c r="D660" s="18" t="s">
        <v>1786</v>
      </c>
      <c r="E660" s="11">
        <v>12</v>
      </c>
      <c r="F660" s="7" t="s">
        <v>16</v>
      </c>
      <c r="G660" s="21"/>
      <c r="H660" s="21"/>
      <c r="I660" s="21"/>
      <c r="J660" s="35">
        <f t="shared" si="10"/>
        <v>0</v>
      </c>
    </row>
    <row r="661" spans="1:10">
      <c r="A661" s="30" t="s">
        <v>1787</v>
      </c>
      <c r="B661" s="2" t="s">
        <v>24</v>
      </c>
      <c r="C661" s="3" t="s">
        <v>1788</v>
      </c>
      <c r="D661" s="17" t="s">
        <v>1789</v>
      </c>
      <c r="E661" s="11">
        <v>12</v>
      </c>
      <c r="F661" s="7" t="s">
        <v>16</v>
      </c>
      <c r="G661" s="21"/>
      <c r="H661" s="21"/>
      <c r="I661" s="21"/>
      <c r="J661" s="35">
        <f t="shared" si="10"/>
        <v>0</v>
      </c>
    </row>
    <row r="662" spans="1:10">
      <c r="A662" s="30" t="s">
        <v>1790</v>
      </c>
      <c r="B662" s="2" t="s">
        <v>24</v>
      </c>
      <c r="C662" s="3">
        <v>10012716</v>
      </c>
      <c r="D662" s="17" t="s">
        <v>1791</v>
      </c>
      <c r="E662" s="11">
        <v>3</v>
      </c>
      <c r="F662" s="7" t="s">
        <v>16</v>
      </c>
      <c r="G662" s="21"/>
      <c r="H662" s="21"/>
      <c r="I662" s="21"/>
      <c r="J662" s="35">
        <f t="shared" si="10"/>
        <v>0</v>
      </c>
    </row>
    <row r="663" spans="1:10">
      <c r="A663" s="30" t="s">
        <v>1792</v>
      </c>
      <c r="B663" s="2" t="s">
        <v>24</v>
      </c>
      <c r="C663" s="3">
        <v>4334216</v>
      </c>
      <c r="D663" s="17" t="s">
        <v>1793</v>
      </c>
      <c r="E663" s="11">
        <v>3</v>
      </c>
      <c r="F663" s="7" t="s">
        <v>16</v>
      </c>
      <c r="G663" s="21"/>
      <c r="H663" s="21"/>
      <c r="I663" s="21"/>
      <c r="J663" s="35">
        <f t="shared" si="10"/>
        <v>0</v>
      </c>
    </row>
    <row r="664" spans="1:10">
      <c r="A664" s="45" t="s">
        <v>1794</v>
      </c>
      <c r="B664" s="45"/>
      <c r="C664" s="45"/>
      <c r="D664" s="45"/>
      <c r="E664" s="45"/>
      <c r="F664" s="45"/>
      <c r="G664" s="45"/>
      <c r="H664" s="45"/>
      <c r="I664" s="45"/>
      <c r="J664" s="35">
        <f>SUM(J7:J663)</f>
        <v>0</v>
      </c>
    </row>
    <row r="665" spans="1:10">
      <c r="A665" s="45" t="s">
        <v>1795</v>
      </c>
      <c r="B665" s="45"/>
      <c r="C665" s="45"/>
      <c r="D665" s="45"/>
      <c r="E665" s="45"/>
      <c r="F665" s="45"/>
      <c r="G665" s="45"/>
      <c r="H665" s="45"/>
      <c r="I665" s="45"/>
      <c r="J665" s="35"/>
    </row>
    <row r="666" spans="1:10">
      <c r="A666" s="46" t="s">
        <v>1796</v>
      </c>
      <c r="B666" s="46"/>
      <c r="C666" s="46"/>
      <c r="D666" s="46"/>
      <c r="E666" s="46"/>
      <c r="F666" s="46"/>
      <c r="G666" s="46"/>
      <c r="H666" s="46"/>
      <c r="I666" s="46"/>
      <c r="J666" s="35">
        <f>J664+J665</f>
        <v>0</v>
      </c>
    </row>
    <row r="667" spans="1:10">
      <c r="A667" s="26"/>
      <c r="B667" s="26"/>
      <c r="C667" s="26"/>
      <c r="D667" s="26"/>
      <c r="E667" s="26"/>
      <c r="F667" s="26"/>
      <c r="G667" s="26"/>
      <c r="H667" s="26"/>
      <c r="I667" s="26"/>
    </row>
    <row r="669" spans="1:10" ht="14.25" customHeight="1">
      <c r="A669" s="37" t="s">
        <v>1797</v>
      </c>
      <c r="B669" s="37"/>
      <c r="C669" s="37"/>
      <c r="D669" s="37"/>
      <c r="E669" s="37"/>
      <c r="F669" s="37"/>
      <c r="G669" s="37"/>
      <c r="H669" s="37"/>
      <c r="I669" s="37"/>
      <c r="J669" s="37"/>
    </row>
    <row r="670" spans="1:10">
      <c r="A670" s="37" t="s">
        <v>1798</v>
      </c>
      <c r="B670" s="37"/>
      <c r="C670" s="37"/>
      <c r="D670" s="37"/>
      <c r="E670" s="37"/>
      <c r="F670" s="37"/>
      <c r="G670" s="37"/>
      <c r="H670" s="37"/>
      <c r="I670" s="37"/>
      <c r="J670" s="37"/>
    </row>
    <row r="671" spans="1:10">
      <c r="A671" s="37" t="s">
        <v>1799</v>
      </c>
      <c r="B671" s="37"/>
      <c r="C671" s="37"/>
      <c r="D671" s="37"/>
      <c r="E671" s="37"/>
      <c r="F671" s="37"/>
      <c r="G671" s="37"/>
      <c r="H671" s="37"/>
      <c r="I671" s="37"/>
      <c r="J671" s="37"/>
    </row>
    <row r="672" spans="1:10">
      <c r="A672" s="38" t="s">
        <v>1800</v>
      </c>
      <c r="B672" s="38"/>
      <c r="C672" s="38"/>
      <c r="D672" s="38"/>
      <c r="E672" s="38"/>
      <c r="F672" s="38"/>
      <c r="G672" s="38"/>
      <c r="H672" s="38"/>
      <c r="I672" s="24"/>
      <c r="J672" s="25"/>
    </row>
    <row r="679" spans="2:2">
      <c r="B679" s="12" t="s">
        <v>1801</v>
      </c>
    </row>
  </sheetData>
  <mergeCells count="14">
    <mergeCell ref="A6:F6"/>
    <mergeCell ref="A1:J1"/>
    <mergeCell ref="A3:H3"/>
    <mergeCell ref="A664:I664"/>
    <mergeCell ref="A665:I665"/>
    <mergeCell ref="A669:J669"/>
    <mergeCell ref="A670:J670"/>
    <mergeCell ref="A671:J671"/>
    <mergeCell ref="A672:H672"/>
    <mergeCell ref="A596:F596"/>
    <mergeCell ref="A642:F642"/>
    <mergeCell ref="A606:F606"/>
    <mergeCell ref="A649:F649"/>
    <mergeCell ref="A666:I666"/>
  </mergeCells>
  <phoneticPr fontId="7" type="noConversion"/>
  <pageMargins left="0.7" right="0.7" top="0.75" bottom="0.75" header="0.3" footer="0.3"/>
  <pageSetup paperSize="9" orientation="portrait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1DB522-BECF-40BE-A936-7CDE1E955756}"/>
</file>

<file path=customXml/itemProps2.xml><?xml version="1.0" encoding="utf-8"?>
<ds:datastoreItem xmlns:ds="http://schemas.openxmlformats.org/officeDocument/2006/customXml" ds:itemID="{E1BAB5F2-3EF4-419B-B58F-503FDF4EA2A7}"/>
</file>

<file path=customXml/itemProps3.xml><?xml version="1.0" encoding="utf-8"?>
<ds:datastoreItem xmlns:ds="http://schemas.openxmlformats.org/officeDocument/2006/customXml" ds:itemID="{155C2D87-8134-4289-9C19-30C9A4ECB29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Gintarė Alonderytė</dc:creator>
  <cp:keywords/>
  <dc:description/>
  <cp:lastModifiedBy>Inga Kovaitienė</cp:lastModifiedBy>
  <cp:revision/>
  <dcterms:created xsi:type="dcterms:W3CDTF">2026-02-26T12:51:36Z</dcterms:created>
  <dcterms:modified xsi:type="dcterms:W3CDTF">2026-05-07T12:22:43Z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